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Endoprotezy\trzecie\"/>
    </mc:Choice>
  </mc:AlternateContent>
  <xr:revisionPtr revIDLastSave="0" documentId="13_ncr:1_{E775CBE1-0941-410B-9113-35B3E8274C86}" xr6:coauthVersionLast="47" xr6:coauthVersionMax="47" xr10:uidLastSave="{00000000-0000-0000-0000-000000000000}"/>
  <bookViews>
    <workbookView xWindow="-28920" yWindow="-120" windowWidth="29040" windowHeight="15720" activeTab="2" xr2:uid="{AE95A920-8A4A-4BB7-8705-20EF7E69D0AB}"/>
  </bookViews>
  <sheets>
    <sheet name="FO" sheetId="35" r:id="rId1"/>
    <sheet name="CZ25a" sheetId="1" r:id="rId2"/>
    <sheet name="CZ25b" sheetId="4" r:id="rId3"/>
    <sheet name="Arkusz5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5" l="1"/>
  <c r="H21" i="5"/>
  <c r="H49" i="5"/>
  <c r="I51" i="5"/>
  <c r="H73" i="5"/>
  <c r="F8" i="5"/>
  <c r="H8" i="5" s="1"/>
  <c r="I8" i="5" s="1"/>
  <c r="F9" i="5"/>
  <c r="H9" i="5" s="1"/>
  <c r="F10" i="5"/>
  <c r="H10" i="5" s="1"/>
  <c r="F11" i="5"/>
  <c r="F12" i="5"/>
  <c r="H12" i="5" s="1"/>
  <c r="F13" i="5"/>
  <c r="F14" i="5"/>
  <c r="H14" i="5" s="1"/>
  <c r="F15" i="5"/>
  <c r="F16" i="5"/>
  <c r="H16" i="5" s="1"/>
  <c r="I16" i="5" s="1"/>
  <c r="F17" i="5"/>
  <c r="H17" i="5" s="1"/>
  <c r="F18" i="5"/>
  <c r="H18" i="5" s="1"/>
  <c r="F19" i="5"/>
  <c r="F20" i="5"/>
  <c r="I20" i="5" s="1"/>
  <c r="F21" i="5"/>
  <c r="F22" i="5"/>
  <c r="H22" i="5" s="1"/>
  <c r="F23" i="5"/>
  <c r="F24" i="5"/>
  <c r="H24" i="5" s="1"/>
  <c r="F25" i="5"/>
  <c r="F26" i="5"/>
  <c r="H26" i="5" s="1"/>
  <c r="F27" i="5"/>
  <c r="H27" i="5" s="1"/>
  <c r="F28" i="5"/>
  <c r="H28" i="5" s="1"/>
  <c r="F29" i="5"/>
  <c r="H29" i="5" s="1"/>
  <c r="F30" i="5"/>
  <c r="H30" i="5" s="1"/>
  <c r="F31" i="5"/>
  <c r="H31" i="5" s="1"/>
  <c r="F32" i="5"/>
  <c r="H32" i="5" s="1"/>
  <c r="I32" i="5" s="1"/>
  <c r="F33" i="5"/>
  <c r="H33" i="5" s="1"/>
  <c r="F34" i="5"/>
  <c r="H34" i="5" s="1"/>
  <c r="F35" i="5"/>
  <c r="H35" i="5" s="1"/>
  <c r="F36" i="5"/>
  <c r="H36" i="5" s="1"/>
  <c r="I36" i="5" s="1"/>
  <c r="F37" i="5"/>
  <c r="H37" i="5" s="1"/>
  <c r="F38" i="5"/>
  <c r="H38" i="5" s="1"/>
  <c r="F39" i="5"/>
  <c r="H39" i="5" s="1"/>
  <c r="F40" i="5"/>
  <c r="H40" i="5" s="1"/>
  <c r="I40" i="5" s="1"/>
  <c r="F41" i="5"/>
  <c r="H41" i="5" s="1"/>
  <c r="F42" i="5"/>
  <c r="H42" i="5" s="1"/>
  <c r="F43" i="5"/>
  <c r="H43" i="5" s="1"/>
  <c r="F44" i="5"/>
  <c r="H44" i="5" s="1"/>
  <c r="I44" i="5" s="1"/>
  <c r="F45" i="5"/>
  <c r="H45" i="5" s="1"/>
  <c r="F46" i="5"/>
  <c r="H46" i="5" s="1"/>
  <c r="F47" i="5"/>
  <c r="H47" i="5" s="1"/>
  <c r="F48" i="5"/>
  <c r="H48" i="5" s="1"/>
  <c r="I48" i="5" s="1"/>
  <c r="F49" i="5"/>
  <c r="I49" i="5" s="1"/>
  <c r="F50" i="5"/>
  <c r="H50" i="5" s="1"/>
  <c r="F51" i="5"/>
  <c r="H51" i="5" s="1"/>
  <c r="F52" i="5"/>
  <c r="H52" i="5" s="1"/>
  <c r="I52" i="5" s="1"/>
  <c r="F53" i="5"/>
  <c r="H53" i="5" s="1"/>
  <c r="F54" i="5"/>
  <c r="H54" i="5" s="1"/>
  <c r="F55" i="5"/>
  <c r="H55" i="5" s="1"/>
  <c r="F56" i="5"/>
  <c r="H56" i="5" s="1"/>
  <c r="I56" i="5" s="1"/>
  <c r="F57" i="5"/>
  <c r="H57" i="5" s="1"/>
  <c r="F58" i="5"/>
  <c r="H58" i="5" s="1"/>
  <c r="F59" i="5"/>
  <c r="H59" i="5" s="1"/>
  <c r="F60" i="5"/>
  <c r="H60" i="5" s="1"/>
  <c r="I60" i="5" s="1"/>
  <c r="F61" i="5"/>
  <c r="H61" i="5" s="1"/>
  <c r="I61" i="5" s="1"/>
  <c r="F62" i="5"/>
  <c r="H62" i="5" s="1"/>
  <c r="F63" i="5"/>
  <c r="H63" i="5" s="1"/>
  <c r="F64" i="5"/>
  <c r="H64" i="5" s="1"/>
  <c r="I64" i="5" s="1"/>
  <c r="F65" i="5"/>
  <c r="H65" i="5" s="1"/>
  <c r="I65" i="5" s="1"/>
  <c r="F66" i="5"/>
  <c r="H66" i="5" s="1"/>
  <c r="F67" i="5"/>
  <c r="H67" i="5" s="1"/>
  <c r="F68" i="5"/>
  <c r="H68" i="5" s="1"/>
  <c r="I68" i="5" s="1"/>
  <c r="F69" i="5"/>
  <c r="H69" i="5" s="1"/>
  <c r="I69" i="5" s="1"/>
  <c r="F70" i="5"/>
  <c r="H70" i="5" s="1"/>
  <c r="I70" i="5" s="1"/>
  <c r="F71" i="5"/>
  <c r="F72" i="5"/>
  <c r="H72" i="5" s="1"/>
  <c r="I72" i="5" s="1"/>
  <c r="F73" i="5"/>
  <c r="F74" i="5"/>
  <c r="H74" i="5" s="1"/>
  <c r="I74" i="5" s="1"/>
  <c r="F75" i="5"/>
  <c r="H75" i="5" s="1"/>
  <c r="F76" i="5"/>
  <c r="H76" i="5" s="1"/>
  <c r="I76" i="5" s="1"/>
  <c r="F77" i="5"/>
  <c r="H77" i="5" s="1"/>
  <c r="I77" i="5" s="1"/>
  <c r="F78" i="5"/>
  <c r="H78" i="5" s="1"/>
  <c r="I78" i="5" s="1"/>
  <c r="F79" i="5"/>
  <c r="F7" i="5"/>
  <c r="H7" i="5" s="1"/>
  <c r="I73" i="5" l="1"/>
  <c r="I67" i="5"/>
  <c r="I33" i="5"/>
  <c r="I21" i="5"/>
  <c r="I57" i="5"/>
  <c r="H13" i="5"/>
  <c r="I13" i="5" s="1"/>
  <c r="I28" i="5"/>
  <c r="I12" i="5"/>
  <c r="I53" i="5"/>
  <c r="I41" i="5"/>
  <c r="I29" i="5"/>
  <c r="I17" i="5"/>
  <c r="I75" i="5"/>
  <c r="H25" i="5"/>
  <c r="I25" i="5" s="1"/>
  <c r="I24" i="5"/>
  <c r="I45" i="5"/>
  <c r="I37" i="5"/>
  <c r="F80" i="5"/>
  <c r="I55" i="5"/>
  <c r="I39" i="5"/>
  <c r="H79" i="5"/>
  <c r="I79" i="5" s="1"/>
  <c r="H71" i="5"/>
  <c r="I71" i="5" s="1"/>
  <c r="I35" i="5"/>
  <c r="I31" i="5"/>
  <c r="I27" i="5"/>
  <c r="H23" i="5"/>
  <c r="I23" i="5" s="1"/>
  <c r="H19" i="5"/>
  <c r="I19" i="5" s="1"/>
  <c r="H15" i="5"/>
  <c r="I15" i="5" s="1"/>
  <c r="H11" i="5"/>
  <c r="I11" i="5" s="1"/>
  <c r="I7" i="5"/>
  <c r="I59" i="5"/>
  <c r="I43" i="5"/>
  <c r="I63" i="5"/>
  <c r="I47" i="5"/>
  <c r="I34" i="5"/>
  <c r="I30" i="5"/>
  <c r="I26" i="5"/>
  <c r="I22" i="5"/>
  <c r="I18" i="5"/>
  <c r="I14" i="5"/>
  <c r="I10" i="5"/>
  <c r="I66" i="5"/>
  <c r="I62" i="5"/>
  <c r="I58" i="5"/>
  <c r="I54" i="5"/>
  <c r="I50" i="5"/>
  <c r="I46" i="5"/>
  <c r="I42" i="5"/>
  <c r="I38" i="5"/>
  <c r="I9" i="5"/>
  <c r="H80" i="5" l="1"/>
  <c r="I80" i="5"/>
</calcChain>
</file>

<file path=xl/sharedStrings.xml><?xml version="1.0" encoding="utf-8"?>
<sst xmlns="http://schemas.openxmlformats.org/spreadsheetml/2006/main" count="337" uniqueCount="229">
  <si>
    <t>szt.</t>
  </si>
  <si>
    <t>na podstawie informacji cenowej Arthrex</t>
  </si>
  <si>
    <t>instrumentarium</t>
  </si>
  <si>
    <t>tak</t>
  </si>
  <si>
    <t>lp</t>
  </si>
  <si>
    <t>j.m.</t>
  </si>
  <si>
    <t>ilość</t>
  </si>
  <si>
    <t>cena jednostkowa netto</t>
  </si>
  <si>
    <t>wartość netto</t>
  </si>
  <si>
    <t>stawka podatku VAT</t>
  </si>
  <si>
    <t>wartość podatku VAT</t>
  </si>
  <si>
    <t>wartość brutto</t>
  </si>
  <si>
    <t>opis</t>
  </si>
  <si>
    <t>Zestaw instrumentów do śrub interferencyjnych 3mm x 8mm zawierający: wiertła kaniulowane 2,5mm, 3,0mm, 3,5mm, drut prowadzący 1,1mm, pętla nitinolowa 200mm, drut 1,1mm z pętlą, szew chirurgiczny FiberWire, rozmiar 2-0 z igłą – 2 sztuki</t>
  </si>
  <si>
    <t>Zestaw do kotwic zawierający wiertło 1,8mm, wiertło 2,0mm, punktak, prowadnicę do wiertła</t>
  </si>
  <si>
    <t>Kotwica biowchłanialna, wymiary 2,4 mm × 8,5 mm, wzmocniony szew # 2-0 zakończony igłami, materiał BioComposite</t>
  </si>
  <si>
    <t>Zestaw implantów do augmentacji taśmy zabezpieczającej przy rekonstrukcji więzadeł zawierający:
- kotwica 3,5mm x 15,8mm
- kotwica 4,75mm x 19,1mm, z taśmą w rozmiarze #2 (szerokość taśmy 2mm, kolor niebieski),
- prowadnica do wiertła (celownik),
- wiertło 2,7mm,
- wiertło kaniulowane 2,7mm,
- wiertło 3.4mm,
- gwintownik do kotwicy 3,5mm,
- gwintownik do kotwicy 4,75mm,
- drut Kirschnera 1,35mm,
- igła – 2 szt.
- pętla nitinolowa długość 200mm</t>
  </si>
  <si>
    <t>Zestaw implantów do augmentacji taśmy zabezpieczającej przy rekonstrukcji więzadeł zawierający:
- kotwica 3,5mm x 13,5mm,
- kotwica 4,75mm x 16,1mm z taśmą w rozmiarze #2 (szerokość taśmy 2mm, kolor niebieski),
- prowadnica do wiertła do kości skokowej (celownik),
- prowadnica do wiertła (celownik),
- wiertło 2,7mm,
- wiertło kaniulowane 2,7mm,
- wiertło 3.4mm,
- wiertło kaniulowane 3.4mm,
- gwintownik kaniulowany do kotwicy 3,5mm,
- gwintownik kaniulowany do kotwicy 4,75mm,
- drut prowadzący,
- igła,
- pętla nitinolowa długość 200mm</t>
  </si>
  <si>
    <t>Kotwica tytanowa 3,5mm x 10mm, wzmocniony podwójny szew w rozmiarze #0 lub pojedynczy w rozmiarze #1 zakończony igłami, implanty na jednorazowym podajniku</t>
  </si>
  <si>
    <t>Śruba kompresyjna, biowchłanialna, wykonana z materiału PLLA, służąca do zespoleń odłamów złamań chrzęstno-kostnych oraz osteotomii. Śruba bez łba, kompresja powodowana stopniowym skokiem gwintu i stożkowym profilem (typ śruba Herberta). Średnica śruby: 2,7mm do 3,7mm, 3mm do 3,7mm, długość w zakresie 16mm do 26mm</t>
  </si>
  <si>
    <t>Mocna niewchłanialna nić w kolorze niebieskim o grubości #2 i długości 127cm. Nić wykonana z plecionki o dwurdzeniowej strukturze, polietylenowych włóknach wewnętrznych UHMWPE i plecionych poliestrowych włóknach zewnętrznych przeplatanych UHMWPE nadających znakomitą wytrzymałość, miękkość i odporność na przetarcia. Nić z woskowanym, usztywnionym końcem o długości 30 cm</t>
  </si>
  <si>
    <t>Mocna niewchłanialna nić o grubości #2 i długości 96,5 cm w kolorze niebieskim. Nić wykonana z plecionki o dwurdzeniowej strukturze, polietylenowych włóknach wewnętrznych UHMWPE i plecionych poliestrowych włóknach zewnętrznych przeplatanych UHMWPE nadających znakomitą wytrzymałość, miękkość i odporność na przetarcia. Nić zakończona igłą 26,5 mm 1/2 koła</t>
  </si>
  <si>
    <t>Specjalistyczny szew chirurgiczny #2 z zamkniętą pętlą</t>
  </si>
  <si>
    <t>Wzmocniony szew chirurgiczny rozmiar #2-0, długość 46 cm, igła stożkowa 17,9mm, opakowanie zbiorcze 12 sztuk. Nić wykonana z plecionki o dwurdzeniowej strukturze, polietylenowych włóknach wewnętrznych UHMWPE i plecionych poliestrowych włóknach zewnętrznych przeplatanych UHMWPE nadających znakomitą wytrzymałość, miękkość i odporność na przetarcia.</t>
  </si>
  <si>
    <t>op. 12 szt.</t>
  </si>
  <si>
    <t>Wzmocniony szew chirurgiczny #2-0.  Nić wykonana z plecionki o dwurdzeniowej strukturze, polietylenowych włóknach wewnętrznych UHMWPE i plecionych poliestrowych włóknach zewnętrznych przeplatanych UHMWPE nadających znakomitą
wytrzymałość, miękkość i odporność na przetarcia</t>
  </si>
  <si>
    <t>Wzmocniony szew chirurgiczny z igłą #3-0. Nić wykonana z plecionki o dwurdzeniowej strukturze, polietylenowych włóknach wewnętrznych UHMWPE i plecionych poliestrowych włóknach zewnętrznych przeplatanych UHMWPE nadających znakomitą wytrzymałość, miękkość i odporność na przetarcia</t>
  </si>
  <si>
    <t>Wzmocniony szew chirurgiczny rozmiar #3-0, długość 46 cm, igła stożkowa 15mm. Nić wykonana z plecionki o dwurdzeniowej strukturze, polietylenowych włóknach wewnętrznych UHMWPE i plecionych poliestrowych włóknach zewnętrznych
przeplatanych UHMWPE nadających znakomitą wytrzymałość, miękkość i odporność na przetarcia</t>
  </si>
  <si>
    <t>Wzmocniony szew chirurgiczny rozmiar #3-0, długość 46 cm, igła 16,3mm. Nić wykonana z plecionki o dwurdzeniowej strukturze, polietylenowych włóknach wewnętrznych UHMWPE i plecionych poliestrowych włóknach zewnętrznych
przeplatanych UHMWPE nadających znakomitą wytrzymałość, miękkość i odporność na przetarcia</t>
  </si>
  <si>
    <t>Wzmocniony szew chirurgiczny #4-0, 46 cm, igła 18,7 mm 3/8 koła. Nić wykonana z plecionki o dwurdzeniowej strukturze, polietylenowych włóknach wewnętrznych UHMWPE i plecionych poliestrowych włóknach zewnętrznych przeplatanych UHMWPE nadających znakomitą wytrzymałość, miękkość i odporność na przetarcia</t>
  </si>
  <si>
    <t>Wzmocniony szew chirurgiczny - pętla do obszywania, rozmiar #4-0, długość 15cm, 25cm. Nić wykonana z plecionki o dwurdzeniowej strukturze, polietylenowych włóknach wewnętrznych UHMWPE i plecionych poliestrowych włóknach zewnętrznych przeplatanych UHMWPE nadających znakomitą wytrzymałość, miękkość i odporność na przetarcia</t>
  </si>
  <si>
    <t>Wzmocniony szew chirurgiczny # 4 - 0, 46 cm, igła stożkowa 12.3 mm 3/8 koła. Nić wykonana z plecionki o dwurdzeniowej strukturze, polietylenowych włóknach wewnętrznych UHMWPE i plecionych poliestrowych włóknach zewnętrznych
przeplatanych UHMWPE nadających znakomitą wytrzymałość, miękkość i odporność na przetarcia</t>
  </si>
  <si>
    <t>Specjalistyczna pętla do obszywania #2-0.  Nić wykonana z plecionki o dwurdzeniowej strukturze, polietylenowych włóknach wewnętrznych UHMWPE i plecionych poliestrowych włóknach zewnętrznych przeplatanych UHMWPE nadających znakomitą wytrzymałość, miękkość i odporność na przetarcia</t>
  </si>
  <si>
    <t>Specjalistyczna pętla do obszywania #2-0. Nić wykonana z plecionki o dwurdzeniowej strukturze, polietylenowych włóknach wewnętrznych UHMWPE i plecionych poliestrowych włóknach zewnętrznych przeplatanych UHMWPE nadających znakomitą wytrzymałość, miękkość i odporność na przetarcia</t>
  </si>
  <si>
    <t>Wzmocniony szew chirurgiczny rozmiar #2-0, długość 46 cm, igła stożkowa 26,5mm. Nić wykonana z plecionki o dwurdzeniowej strukturze, polietylenowych włóknach wewnętrznych UHMWPE i plecionych poliestrowych włóknach zewnętrznych
przeplatanych UHMWPE nadających znakomitą wytrzymałość, miękkość i odporność na przetarcia</t>
  </si>
  <si>
    <t>Wzmocniony szew chirurgiczny rozmiar #0, igła 22,2mm. Nić wykonana z plecionki o dwurdzeniowej strukturze, polietylenowych włóknach wewnętrznych UHMWPE i plecionych poliestrowych włóknach zewnętrznych przeplatanych UHMWPE nadających znakomitą wytrzymałość, miękkość i odporność na przetarcia</t>
  </si>
  <si>
    <t>Wzmocniony szew chirurgiczny z igłą #0. Nić wykonana z plecionki o dwurdzeniowej strukturze, polietylenowych włóknach wewnętrznych UHMWPE i plecionych poliestrowych włóknach zewnętrznych przeplatanych UHMWPE nadających znakomitą
wytrzymałość, miękkość i odporność na przetarcia</t>
  </si>
  <si>
    <t>Wzmocniony szew chirurgiczny #0. Nić wykonana z plecionki o dwurdzeniowej strukturze, polietylenowych włóknach wewnętrznych UHMWPE i plecionych poliestrowych włóknach zewnętrznych przeplatanych UHMWPE nadających znakomitą
wytrzymałość, miękkość i odporność na przetarcia</t>
  </si>
  <si>
    <t>Tytanowe śruby Herberta, kaniulowane z podwójnym gwintem, cześć gwintowana stanowi 30% długości śruby, dostępne w opakowaniach sterylnych i niesterylnych
- średnica 2,5mm (długość 8-34mm),
- średnica 3,0mm (długość 10-36mm)</t>
  </si>
  <si>
    <t>Klamra kompresyjna nitinolowa w rozmiarach: 9mm × 7mm, 9 mm × 10mm, 11mm × 10mm, 11mm × 15mm/12, 10mm × 10mm, 13mm × 15mm/12mm, 15mm × 12mm, 15mm × 15mm, 18mm × 15mm, 18mm × 18mm, 18mm × 18mm/15mm, 20mm × 15mm, 20mm × 20mm, 25mm × 20mm, zestaw sterylny zawierający regulowany podajnik</t>
  </si>
  <si>
    <t>Klamra kompresyjna nitinolowa w rozmiarach: 9mm × 7mm, 9 mm × 10mm, 11mm × 10mm, 11mm × 15mm/12, 10mm × 10mm, 13mm × 15mm/12mm, 15mm × 12mm, 15mm × 15mm, 18mm × 15mm, 18mm × 18mm, 18mm × 18mm/15mm, 20mm × 15mm, 20mm × 20mm, 25mm × 20mm, zestaw sterylny zawierający regulowany podajnik, celownik, wiertło, pobijak</t>
  </si>
  <si>
    <t>Drut prowadzący z końcówką trokara, średnica 1,35mm, gwintowany</t>
  </si>
  <si>
    <t>Drut prowadzący z końcówką trokara, średnica 1,35mm, gwintowany. Sterylny</t>
  </si>
  <si>
    <t>Drut prowadzący, średnica 1,1mm, gwintowany</t>
  </si>
  <si>
    <t>Drut prowadzący, średnica 1,1mm, gwintowany. Sterylny</t>
  </si>
  <si>
    <t>Drut prowadzący, średnica 0,86mm. Sterylny</t>
  </si>
  <si>
    <t>Drut prowadzący, średnica 0,86mm, gwintowany</t>
  </si>
  <si>
    <t>Drut prowadzący, średnica 0,86mm, gwintowany. Sterylny</t>
  </si>
  <si>
    <t>Drut prowadzący Kirschnera, średnica 0,86mm, 1,1mm, gwintowany, sterylny</t>
  </si>
  <si>
    <t>Zestaw implantów do operacji przodostopia zawierający: samozaciskowa pętla w rozmiarze #0 z tytanowym guzikiem Ø5.5 mm, tytanowy guzik o szerokości 2.6 mm, szew chirurgiczny typu pętla #0, nitnolowy drut do przeciągania szwów - 2 sztuki, drut prowadzący 1.1 mm - 2 sztuki, drut prowadzący 1.3 mm - 2 sztuki</t>
  </si>
  <si>
    <t>Zestaw implantów do operacji przodostopia zawierający: samozaciskowa pętla w rozmiarze #0 z tytanowym guzikiem Ø5.5 mm - 2 sztuki, tytanowy guzik 6 mm × 20 mm, szew chirurgiczny typu pętla #0 - 2 sztuki, nitnolowy drut do przeciągania szwów - 2 sztuki, drut prowadzący 1.1mm - 2 sztuki, drut prowadzący 1.3 mm - 2 sztuki</t>
  </si>
  <si>
    <t>Zestaw implantów do rekonstrukcji stawu Lisfranca zawierający:
-wiertło kaniulowane 2.7 mm,
-drut prowadzący 1.24 mm,
-implant złożony z dwóch guzików (2.6 mm × 8 mm oraz drugi o średnicy 5.5 mm) połączonych wzmocnionym szwem w rozmiarze #2, podajnik do wprowadzenia implantu. Implant sterylny</t>
  </si>
  <si>
    <t>Implant tytanowy do rekonstrukcji stawu Lisfranca składający się z kotwicy tytanowej, średnica 3.5 mm oraz gzuika tytanowego, elementy połączone wzmocnionym szwem #0</t>
  </si>
  <si>
    <t>Implant bezwęzłowy do rekonstrukcji więzozrostu piszczelowo-strzałkowego, dwie płytki (strona boczna 3,5mm x 13mm, strona przyśrodkowa 6,5mm) połączone samozaciskową pętlą polietylenową w rozmiarze #5, implant w wersji stalowej</t>
  </si>
  <si>
    <t>Implant bezwęzłowy do rekonstrukcji więzozrostu piszczelowo-strzałkowego, dwie płytki (strona boczna 3,5mm x 13mm, strona przyśrodkowa 6,5mm) połączone samozaciskową pętlą polietylenową w rozmiarze #5, implant w wersji tytanowej</t>
  </si>
  <si>
    <t>Implant bezwęzłowy do rekonstrukcji więzozrostu piszczelowo-strzałkowego, dwie płytki (strona boczna 3,5mm x 13mm, strona przyśrodkowa 6,5mm) połączone samozaciskową pętlą polietylenową w rozmiarze #5, implant w wersji stalowej umieszczony na podajniku umożliwiającym wprowadzenie</t>
  </si>
  <si>
    <t>Implant bezwęzłowy do rekonstrukcji więzozrostu piszczelowo-strzałkowego, dwie płytki (strona boczna 3,5mm x 13mm, strona przyśrodkowa 6,5mm) połączone samozaciskową pętlą polietylenową w rozmiarze #5, implant w wersji tytanowej umieszczony na podajniku umożliwiającym wprowadzenie</t>
  </si>
  <si>
    <t>Implant bezwęzłowy do rekonstrukcji więzozrostu piszczelowo-strzałkowego, dwie płytki (strona boczna 3,5mm x 13mm, strona przyśrodkowa 6,5mm) połączone samozaciskową pętlą polietylenową w rozmiarze #5, implant w wersji stalowej, zestaw zawiera celownik, drut prowadzący, wiertło kaniulowane 3,7mm, wiertło niekaniulowane 3,7mm</t>
  </si>
  <si>
    <t>Implant bezwęzłowy do rekonstrukcji więzozrostu piszczelowo-strzałkowego, dwie płytki (strona boczna 3,5mm x 13mm, strona przyśrodkowa 6,5mm) połączone samozaciskową pętlą polietylenową w rozmiarze #5, implant w wersji tytanowej, zestaw zawiera celownik, drut prowadzący, wiertło kaniulowane 3,7mm, wiertło niekaniulowane 3,7mm</t>
  </si>
  <si>
    <t>Kotwica bikompozytowa 4.5mm x 14mm, biowchłanialna, umieszczona na jednorazowym podajniku, sterylna, z nicią #1 oraz taśmą #1 zakończonymi igłami 26.2mm</t>
  </si>
  <si>
    <t>Śruba tytanowa, korowa, średnica 2,4mm (długość 8-40mm), średnica 3,0mm (długość 10-40mm), średnica 3,5mm (długość 10-60mm), implant sterylny</t>
  </si>
  <si>
    <t>Śruba tytanowa, blokowana, średnica 2,4mm (długość 8-40mm), średnica 3,0mm (długość 10-40mm), średnica 3,5mm (długość 10-60mm), implant sterylny</t>
  </si>
  <si>
    <t>op. 5 szt.</t>
  </si>
  <si>
    <t xml:space="preserve">Kotwica biowchłanialna, wymiary 3,0 mm × 14 mm, podwójny, wzmocniony szew #0 zakończony igłami, materiał BioComposite, </t>
  </si>
  <si>
    <t>Tytanowa płyta do artrodezy stawu śródstopno-paliczkowego palucha, wysokość 1,5mm, płyta anatomiczna prawa/lewa, dostępna w trzech długościach 45mm - 62mm, zgięcie grzbietowe 8 stopni, koślawość 5 stopni, płyta prosta w trzech długościach 46mm - 65mm, mocowanie płyty z użyciem śrub 3mm, blokowanych zmienno-kątowo</t>
  </si>
  <si>
    <t>Dystraktor przeznaczony do małych stawów, z możliwością precyzyjnej regulacji stopnia dystrakcji za pomocą pokrętła, wyposażony w funkcję blokady przesunięcia. Ruchome ramiona dystraktora pozwalające na swobodny dostęp do stawu. Narzędzie kompatybilne z drutami Kirchnera 1.6mm, 2.4mm oraz śrubami dystrakcyjnymi 3.0mm.</t>
  </si>
  <si>
    <t>Tytanowe płyty do artrodezy stawu Lisfranca, w kształcie rombu, w trzech rozmiarach, mocowane na śruby blokowane lub korowe 3.5 mm, prawe/lewe</t>
  </si>
  <si>
    <t>Tytanowe płyty do artrodezy stawu Lisfranca, w kształcie rombu, w trzech rozmiarach, mocowane na śruby blokowane lub korowe 3.5 mm, prawe/lewe, sterylne</t>
  </si>
  <si>
    <t>Tytanowe płyty typu Dorsal Midfoot Fusion, do artrodezy stawów TMT 1 i 2 lub TMT 2 i 3, w trzech rozmiarach, mocowane na śruby korowe i blokowane 3.0 mm, prawe/lewe</t>
  </si>
  <si>
    <t>Tytanowe płyty typu Dorsal Midfoot Fusion, do artrodezy stawów TMT 1 i 2 lub TMT 2 i 3, w trzech rozmiarach, mocowane na śruby korowe i blokowane 3.0 mm, prawe/lewe, sterylne</t>
  </si>
  <si>
    <t>Tytanowe płyty do zespoleń w obrębie stopy, otwory pod śruby blokowane zmienno-kątowe 2,4mm / 3,0mm
- płytki proste 2,4mm( 4-,5-,6-,7-,8- otworowe),
- płyty proste 3,0mm (2-,4-,5- otworowe),
- płyty w kształcie T 2,4mm (3-,4-,5-,6-,7-,8-,9- otworowe),
- płyty w kształcie T 3,0mm (2-,3-,4- otworowe)</t>
  </si>
  <si>
    <t>Tytanowe płyty do zespoleń w obrębie stopy, otwory pod śruby blokowane zmienno-kątowe 2,4mm / 3,0mm, implanty sterylne
- płytki proste 2,4mm( 4-,5-,6-,7-,8- otworowe),
- płyty proste 3,0mm (2-,4-,5- otworowe),
- płyty w kształcie T 2,4mm (3-,4-,5-,6-,7-,8-,9- otworowe),
- płyty w kształcie T 3,0mm (2-,3-,4- otworowe)</t>
  </si>
  <si>
    <t>Tytanowe płyty, w kształcie X, do artrodez w obrębie przodostopia i śródstopia, w trzech rozmiarach, mocowane na śruby blokowane lub korowe 2.4mm lub 3.0mm</t>
  </si>
  <si>
    <t>Tytanowe płyty, w kształcie X, do artrodez w obrębie przodostopia i śródstopia, w trzech rozmiarach, mocowane na śruby blokowane lub korowe 2.4mm lub 3.0mm, sterylne</t>
  </si>
  <si>
    <t>Tytanowe płyty do złamań kości piętowej, wysokość płyty 1,35mm, otwory pod śruby blokowane 3,5mm, pozwalające na wprowadzenie śruby w zakresie kąta +/- 15 stopni, możliwość użycia śrub 3,5mm, 4,0mm, płyty kodowane kolorem, prawe (cztery rozmiary), lewe(cztery rozmiary), płyty do zespoleń przezskórnych (małoinwazyjnych)</t>
  </si>
  <si>
    <t>Dwuotworowa płytka, rozstaw otworów 22mm, dedykowana do elastycznego implantu na wiezozrost piszczelowo strzałkowy. Podwójne otwory, umożliwiające użycie dwóch implantów jednocześnie, dopasowane do okrągłego guzika implantu.</t>
  </si>
  <si>
    <t>Sterylny zestaw, przeznaczony do stabilizacji więzozrostu piszczelowo strzałkowego, zawierający dwa implanty Syndesmosis Tightrope XP, tytanową płytkę dwuotworową, wiertła, celownik, druty prowadzące</t>
  </si>
  <si>
    <t>Drut Kirchnera z kulką, do tymczasowego mocowania płyt, gwintowany. Sterylny</t>
  </si>
  <si>
    <t>Narzędzie przeznaczone do dystrakcji lub kompresji małych stawów. Przełącznik umożliwiający zmianę pracy urządzenia w zakresie dystrakcja- kompresja. Możliwość ustawienia pod żądanym kątem ruchomych ramion. Otwory pod druty Kirchnera 1,6 mm, 2,4mm i 3,0 mm</t>
  </si>
  <si>
    <t>Zestaw instrumentów do kotwic 3,5mm x 8,5mm zawierający: celownik, wiertło kaniulowane 3 mm, wiertło kaniulowane 3,5mm, drut prowadzący średnica 1,35mm - 3 sztuki</t>
  </si>
  <si>
    <t>Płyta anatomiczna do dalszej nasady kości strzałkowej, tytanowa, płyta lewa i prawa (płyty 4-,5-,6-,8- otworowe), otwory w płytach dostosowane do śrub blokowanych i korowych 3,5mm i umiejscowienia elastycznego implantu (guzika) do rekonstrukcji więzozrostu. W głowie płyty otwory pod śruby o blokowane zmiennokątowe 3.0mm oraz korowe 3mm</t>
  </si>
  <si>
    <t>Płyta anatomiczna do dalszej nasady kości strzałkowej, tytanowa, płyta lewa i prawa (płyty 4-,5-,6-,8- otworowe), otwory w płytach dostosowane do śrub blokowanych i korowych 3,5mm i umiejscowienia elastycznego implantu (guzika) do rekonstrukcji więzozrostu. W głowie płyty otwory pod śruby o blokowane zmiennokątowe 3.0mm oraz korowe 3mm. Płyty sterylne</t>
  </si>
  <si>
    <t>Płyta anatomiczna do dalszej nasady kości strzałkowej, tytanowa, płyta lewa i prawa (płyty 10-, 12-, 14- otworowe), otwory w płytach dostosowane do śrub blokowanych i korowych 3,5mm i umiejscowienia elastycznego implantu (guzika) do rekonstrukcji więzozrostu. W głowie płyty otwory pod śruby o blokowane zmiennokątowe 3.0mm oraz korowe 3mm.</t>
  </si>
  <si>
    <t>Płyta anatomiczna do dalszej nasady kości strzałkowej, tytanowa, płyta lewa i prawa (płyty 10-, 12-, 14- otworowe), otwory w płytach dostosowane do śrub blokowanych i korowych 3,5mm i umiejscowienia elastycznego implantu (guzika) do rekonstrukcji więzozrostu. W głowie płyty otwory pod śruby o blokowane zmiennokątowe 3.0mm oraz korowe 3mm. Płyty sterylne</t>
  </si>
  <si>
    <t>Tytanowa płyta typu posterolateral, -4 otworowa, przeznaczona do zaopatrywania złamań dalszej kości piszczelowej. Otwory w płytach dostosowane do śrub blokowanych i korowych 3,5mm. W części dystalnej płyty otwory pod śruby blokowane zmiennokątowe 3.0mm oraz korowe 3mm. prawa/lewa</t>
  </si>
  <si>
    <t>Tytanowa płyta typu posterolateral, -4 otworowa, przeznaczona do zaopatrywania złamań dalszej kości piszczelowej. Otwory w płytach dostosowane do śrub blokowanych i korowych 3,5mm. W części dystalnej płyty otwory pod śruby blokowane zmiennokątowe 3.0mm oraz korowe 3mm. prawa/lewa. Sterylne</t>
  </si>
  <si>
    <t>Tytanowa płyta typu posterolateral, -6 otworowa, przeznaczona do zaopatrywania złamań dalszej kości piszczelowej. Otwory w płytach dostosowane do śrub blokowanych i korowych 3,5mm. W części dystalnej płyty otwory pod śruby blokowane zmiennokątowe 3.0mm oraz korowe 3mm. prawa/lewa</t>
  </si>
  <si>
    <t>Tytanowa płyta typu posterolateral, -6 otworowa, przeznaczona do zaopatrywania złamań dalszej kości piszczelowej. Otwory w płytach dostosowane do śrub blokowanych i korowych 3,5mm. W części dystalnej płyty otwory pod śruby blokowane zmiennokątowe 3.0mm oraz korowe 3mm. prawa/lewa. Sterylne</t>
  </si>
  <si>
    <t>Tytanowa płyta typu posterolateral, -8 otworowa, przeznaczona do zaopatrywania złamań dalszej kości piszczelowej. Otwory w płytach dostosowane do śrub blokowanych i korowych 3,5mm. W części dystalnej płyty otwory pod śruby blokowane zmiennokątowe 3.0mm oraz korowe 3mm. prawa/lewa</t>
  </si>
  <si>
    <t>Tytanowa płyta typu posterolateral, -8 otworowa, przeznaczona do zaopatrywania złamań dalszej kości piszczelowej. Otwory w płytach dostosowane do śrub blokowanych i korowych 3,5mm. W części dystalnej płyty otwory pod śruby blokowane zmiennokątowe 3.0mm oraz korowe 3mm. prawa/lewa. Sterylne</t>
  </si>
  <si>
    <t>Tytanowa płyta tylno przyśrodkowa, -4 otworowa, przeznaczona do zaopatrywania złamań dalszej kości piszczelowej, mocowana w części dystalnej na śruby o średnicy 3.0mm, w części proksymalnej 3.5mm, prawa/lewa</t>
  </si>
  <si>
    <t>Tytanowa płyta tylno przyśrodkowa, -4 otworowa, przeznaczona do zaopatrywania złamań dalszej kości piszczelowej, mocowana w części dystalnej na śruby o średnicy 3.0mm, w części proksymalnej 3.5mm, prawa/lewa. Sterylne</t>
  </si>
  <si>
    <t>Tytanowa płyta tylno przyśrodkowa, -6 otworowa, przeznaczona do zaopatrywania złamań dalszej kości piszczelowej, mocowana w części dystalnej na śruby o średnicy 3.0mm, w części proksymalnej 3.5mm, prawa/lewa</t>
  </si>
  <si>
    <t>Tytanowa płyta tylno przyśrodkowa, -6 otworowa, przeznaczona do zaopatrywania złamań dalszej kości piszczelowej, mocowana w części dystalnej na śruby o średnicy 3.0mm, w części proksymalnej 3.5mm, prawa/lewa. Sterylne</t>
  </si>
  <si>
    <t>Tytanowa płyta tylno przyśrodkowa, -8 otworowa, przeznaczona do zaopatrywania złamań dalszej kości piszczelowej, mocowana w części dystalnej na śruby o średnicy 3.0mm, w części proksymalnej 3.5mm, prawa/lewa</t>
  </si>
  <si>
    <t>Tytanowa płyta tylno przyśrodkowa, -8 otworowa, przeznaczona do zaopatrywania złamań dalszej kości piszczelowej, mocowana w części dystalnej na śruby o średnicy 3.0mm, w części proksymalnej 3.5mm, prawa/lewa. Sterylne</t>
  </si>
  <si>
    <t>Płyta tubularna (płyty 4-,5-,6-,7-,8-,10-,12- otworowe), tytanowa, otwory blokowane umożliwiające użycie śrub blokowanych i korowych 3.5 mm, dostosowane do umiejscowienia elastycznego implantu (guzika) do rekonstrukcji więzozrostu</t>
  </si>
  <si>
    <t>Płyta typu posterolateral, anatomiczna, spiralna, do dalszej nasady kości strzałkowej (płyty 8-, 10- otworowe), tytanowa, otwory w płytach dostosowane do śrub blokowanych i korowych 3,5mm. W głowie płyty otwory pod śruby blokowane zmiennokątowe 3.0mm oraz korowe 3mm. Dodatkowy otwór i wcięcie umożliwiające umiejscowienie elastycznego implantu (guzika) do rekonstrukcji więzozrostu. Prawa/lewa, w wersji sterylnej i niesterylnej</t>
  </si>
  <si>
    <t>Płyta typu posterolateral, anatomiczna, spiralna, do dalszej nasady kości strzałkowej (płyty 4-,6- otworowe), tytanowa, otwory w płytach dostosowane do śrub blokowanych i korowych 3,5mm. W głowie płyty otwory pod śruby blokowane zmiennokątowe 3.0mm oraz korowe 3mm. Dodatkowy otwór i wcięcie umożliwiające umiejscowienie elastycznego implantu (guzika) do rekonstrukcji więzozrostu. Prawa/lewa, w wersji sterylnej i niesterylnej</t>
  </si>
  <si>
    <t>Płyta typu L, tytanowa do zespoleń dalszej nasady kości promieniowej lub kości łokciowej, mocowana na śruby korowe lub blokowane o średnicy 3.5mm</t>
  </si>
  <si>
    <t>Płyta typu L, tytanowa do zespoleń dalszej nasady kości promieniowej lub kości łokciowej, mocowana na śruby korowe lub blokowane o średnicy 3.5mm, płyta sterylna</t>
  </si>
  <si>
    <t>Płyta tytanowa do zespoleń dalszej nasady kości promieniowej - wyrostka rylcowatego, mocowna na śruby korowe i blokowane o średnicy 3.5mm, płyta sterylna lub niesterylna</t>
  </si>
  <si>
    <t>Płyta hakowa, dłoniowa, do złamań dalszego odcinka kości promieniowe, mocowana na śuby korowe lub blokowane o średnicy 3.5mm, sterylna lub niesterylna, 4- otworowa</t>
  </si>
  <si>
    <t>Płyta hakowa, dłoniowa, do złamań dalszego odcinka kości promieniowe, mocowana na śuby korowe lub blokowane o średnicy 3.5mm, 6- otworowa</t>
  </si>
  <si>
    <t>Płyta grzbietowa typu T, tytanowa, do zespoleń dalszej nasady kości promieniowej, wąska/standardowa, prawa/lewa, w części trzonowej 4-otworowa</t>
  </si>
  <si>
    <t>Tytanowe implant do osteotomii przypodstawnej pierwszej kości śródstopia, płyta w kształcie litery T z klinem od 2mm do 7mm (skok co 0,5mm), płyta bez klina (płaska). Możliwość zastosowania ze śrubami blokowanymi o średnicy 3,0mm</t>
  </si>
  <si>
    <t>Płytki do stabilizacji i zespolenia fragmentów kości. Płytki o długościach 24-40 mm oraz  grubosci 0,76 mm</t>
  </si>
  <si>
    <t>Śruba blokowana oraz korowa o średnicy 1.4 mm i długości 6-16 mm</t>
  </si>
  <si>
    <t>Płytki do stabilizacji i zespolenia fragmentów kości. Płytki o długości 31-51 mm oraz grubości 1.0 mm</t>
  </si>
  <si>
    <t>Śruby blokowane oraz korowe o średnicy 1.6 mm i dlugości 6-24mm</t>
  </si>
  <si>
    <t>Płytki do stabilizacji i zespolenia fragmentów kości. Płytki o długościach 35-77 mm oraz grubości standardowej 1.2 mm lub wzmocnionej 1.4 mm</t>
  </si>
  <si>
    <t>Śruby blokowane oraz korowe o średnicy 2.0 mm i długości 6-40mm</t>
  </si>
  <si>
    <t>Płytki do stabilizacji i zespolenia fragmentów kości. Płytki o długościach 40-131 mm oraz grubości standardowej 1.25 mm</t>
  </si>
  <si>
    <t>Śruby o średnicy 2.4 mm blokowane o długości 6-80 mm oraz korowe o długości 8-60mm</t>
  </si>
  <si>
    <t>Śruby blokowane oraz korowe o średnicy 2.7 mm i długości 6-80 mm</t>
  </si>
  <si>
    <t>adres e-mail na jaki należy składać zamówienia</t>
  </si>
  <si>
    <t>nazwa Wykonawcy</t>
  </si>
  <si>
    <t>imię i nazwisko osoby wyznaczonej do współpracy w realizacji zamówienia (nr telefonu)</t>
  </si>
  <si>
    <t>kod UDI dla wyrobu medycznego (lub inny np. EAN) lub "nie dotyczy"</t>
  </si>
  <si>
    <t>kod produktu = REF</t>
  </si>
  <si>
    <t>klasa wyrobu medycznego lub "nie dotyczy"</t>
  </si>
  <si>
    <t>nazwa producenta</t>
  </si>
  <si>
    <t>nazwa handlowa zaoferowanego asortymentu</t>
  </si>
  <si>
    <t>Razem cena oferty</t>
  </si>
  <si>
    <t>Nazwa Wykonawcy</t>
  </si>
  <si>
    <t>E-mail na który można kierować korespondencję do Wykonawcy</t>
  </si>
  <si>
    <t>Nr telefonu</t>
  </si>
  <si>
    <t xml:space="preserve">Adres do e-doręczeń (jeśli posiada) </t>
  </si>
  <si>
    <t>Adresy e-mail pracownika/ów któremu/ym na platformie eZamówienia przypisano rolę odczytu (jeśli dotyczy)</t>
  </si>
  <si>
    <t>Oferuję zrealizowanie zamówienia za cenę:</t>
  </si>
  <si>
    <t>cena brutto</t>
  </si>
  <si>
    <t>Oświadczam, że:</t>
  </si>
  <si>
    <t>czuję się związany ofertą przez okres wskazany w dokumentach zamówienia,</t>
  </si>
  <si>
    <t>przedmiot umowy będę realizował przez okres 24 miesięcy od dnia podpisania umowy,</t>
  </si>
  <si>
    <t>zapoznałem się z warunkami zawartymi w SWZ i załącznikach do niej,</t>
  </si>
  <si>
    <t>w razie wyboru mojej oferty zobowiązuję się do podpisania umowy wg wzoru stanowiącego załącznik do SWZ,</t>
  </si>
  <si>
    <t>wskazuję część której wykonanie zamierzam powierzyć podwykonawcom:</t>
  </si>
  <si>
    <t>część zamówienia która zostanie powierzona podwykonawcy</t>
  </si>
  <si>
    <t>nazwa (firma) podwykonawcy</t>
  </si>
  <si>
    <t>termin płatności faktur wynosił będzie (min. 60 dni)</t>
  </si>
  <si>
    <t>dane osobowe przekazane w ofercie oraz załącznikach są przetwarzane i udostępnione Zamawiającemu zgodnie z art. 28 Rozporządzenia Parlamentu Europejskiego i Rady (UE) 2016/679;</t>
  </si>
  <si>
    <t xml:space="preserve"> wypełniłem obowiązki informacyjne przewidziane w art. 13 lub art. 14 RODO wobec osób fizycznych, od których dane osobowe bezpośrednio lub pośrednio pozyskałem w celu ubiegania się o udzielenie zamówienia publicznego w niniejszym postępowaniu;</t>
  </si>
  <si>
    <t>w przypadku, gdy Wykonawca nie przekazuje danych osobowych innych niż bezpośrednio jego dotyczących lub zachodzi wyłączenie stosowania obowiązku informacyjnego, stosownie do art. 13 ust. 4 lub art. 14 ust. 5 RODO treści oświadczeń jak wyżej Wykonawca nie składa (usunięcie treści oświadczenia np. przez jego wykreślenie).</t>
  </si>
  <si>
    <t>przyjmuję do wiadomości i akceptuje zapisy klauzuli informacyjnej zawartej w Rozdziale XXIII SWZ.</t>
  </si>
  <si>
    <t>w przypadku Wykonawców ubiegających się wspólnie o udzielenie zamówienia, Strony ustanawiają pełnomocnika do reprezentowania ich w postępowaniu (nazwa (firma) Wykonawcy):</t>
  </si>
  <si>
    <t>wyrażam zgodę, aby Zamawiający przesyłał dokumenty (oświadczenia, wezwania, informacje itp.) na moje konto na platformie eZamówienia, zgodne z ID z którego została złożona Zamawiającemu niniejsza oferta oraz zobowiązuję się do utrzymania jej funkcjonalności przez cały okres trwania niniejszego postępowania. W przypadku utraty funkcjonalności zobowiązuję się niezwłocznie powiadomić o tym Zamawiającego wskazując jednocześnie odpowiedni, zastępczy adres skrzynki elektronicznej.</t>
  </si>
  <si>
    <t>jestem:</t>
  </si>
  <si>
    <t>zaznaczyć/pozostawić właściwe</t>
  </si>
  <si>
    <t>         dużym przedsiębiorstwem</t>
  </si>
  <si>
    <t>         średnim przedsiębiorstwem</t>
  </si>
  <si>
    <t>         małym przedsiębiorstwem</t>
  </si>
  <si>
    <t>         mikroprzedsiębiorstwem</t>
  </si>
  <si>
    <t>         prowadzę jednoosobową działalność gospodarczą</t>
  </si>
  <si>
    <t>         jestem osobą fizyczną nieprowadzącą działalności gospodarczej</t>
  </si>
  <si>
    <t>         inny rodzaj</t>
  </si>
  <si>
    <t>         spółdzielnią socjalną</t>
  </si>
  <si>
    <t>         zakładem pracy chronionej</t>
  </si>
  <si>
    <t>         zakładem aktywizacji zawodowej</t>
  </si>
  <si>
    <t xml:space="preserve">         żadne z powyższych</t>
  </si>
  <si>
    <t>Nr KRS (jeśli dotyczy):</t>
  </si>
  <si>
    <t>Link do KRS/CEIDG:</t>
  </si>
  <si>
    <t>Załączniki:</t>
  </si>
  <si>
    <t>Załącznik nr 1 FO (wzór formulara oferty)</t>
  </si>
  <si>
    <r>
      <t>Adres</t>
    </r>
    <r>
      <rPr>
        <sz val="6"/>
        <color theme="1"/>
        <rFont val="Aptos"/>
        <family val="2"/>
      </rPr>
      <t xml:space="preserve"> (kod pocztowy, miejscowość, ulica, nr lokalu, województwo)</t>
    </r>
  </si>
  <si>
    <t xml:space="preserve">Nr NIP, REGON, jeśli dotyczy - KSEF </t>
  </si>
  <si>
    <t>zapoznałem się z dokumentacją przedstawioną przez Zamawiającego, w cenę oferty zostały wkalkulowane wszystkie elementy oraz czynniki mające lub mogące mieć wpływ na prawidłową realizację zamówienia (m.in. koszty ubezpieczenia, transportu, pakowania, dzierżawy i dostaw instrumentariów, utworzenia Banków itp. ) w związku z czym podana cena oferty jest ceną ostateczną za wykonanie zamówienia w sposób kompletny,</t>
  </si>
  <si>
    <t>Postępowanie nr 2026.PN.8</t>
  </si>
  <si>
    <t>Oferta dla Centrum Reumatologii Sp. z o.o. na zrealizowanie zamówienia "Sukcesywne dostawy implantów dla Centrum Reumatologii Sp. z o.o.– zamówienie nr 3"</t>
  </si>
  <si>
    <t>dla Części nr 25a</t>
  </si>
  <si>
    <t>dla Części nr 25b</t>
  </si>
  <si>
    <t>załącznik nr 1 - formularz asortymentowo-cenowy CZ25a</t>
  </si>
  <si>
    <t>Część nr 25 - Endobutton, bark, łąkotka</t>
  </si>
  <si>
    <t>załącznik nr 1 - formularz asortymentowo-cenowy CZ25b</t>
  </si>
  <si>
    <t>Część nr 25b  - końcówki, frezy, części zużywalne</t>
  </si>
  <si>
    <t>A - Endobutton</t>
  </si>
  <si>
    <t>Podłużna płytka typu endobutton z czterema otworami wykonana ze stopu tytanu pozwalająca na zawieszenie przeszczepu w kanale udowym. Wymaga się by płytka na trwałe była związana fabrycznie z pętlą plecioną poliestrową o wysokiej wytrzymałości min 1000N (bez węzła).Długość pętli od 10-60 mm.Skok pętli co 5 mm. Implant powinien zawierać dwie fabryczne nitki o grubościach #2 i #5 służące do przeciągnięcia i obrócenia implantu w kanale udowym • zamiennie wymaga się dostarczenia płytki na trwale związanej z podwójną pętlą w rozmiarach 20-60 mm skok co 5mm do więzadła właściwego rzepki  • endobutton wydłużony 20mm stanowiący nakładkę na endobutton służący do zabiegów rewizyjnych</t>
  </si>
  <si>
    <t>Biowchłanialana śruba PLLA z hydroksyapatytem ( HA) oraz śruba z polimeru PEEK (Polieteroeteroketon) o średnicach 6, 7, 8, 9, 10, 11, 12 mm i długościach 20-25-30-35mm, w tym również lewoskrętne</t>
  </si>
  <si>
    <t>Śruby tytanowe z głową lub bez, z gwintem oszczędzającym przeszczep w rozmiarach 7mm-11mm  i trzech długościach od 20 do 35mm i 12mm w długościach 20mm do 40mm ze skokiem co 5mm</t>
  </si>
  <si>
    <t>Implant do rekonstrukcji więzadła krzyżowego przedniego i tylnego oparty na mocowaniu korówkowym, składający się z tytanowej płyty z zaokrąglonymi bokami, wymiary 4mm x 12mm, płyta z ośmioma otworami, połączona z samozaciskową, niewchłanialną  pętlą. Pętla pleciona, wykonana z materiału UHMWPE, umożliwiająca zawieszenie przeszczepu w kanale udowym lub piszczelowym. Długość pętli regulowana w zakresie 105-10mm z użyciem jednej ręki za pomocą jednego szwu. Regulowana pętla umieszczona w zewnętrznej osłonie znajdującej się w miejscu kontaktu przeszczepu z implantem, zabezpieczająca przeszczep przed uszkodzeniem podczas redukcji długości. Implant zaopatrzony w zielony szew chirurgiczny, rozmiarze #5, służący do przeciągnięcia przeszczepu i ułożenia płyty, implant sterylny, pakowany pojedynczo.</t>
  </si>
  <si>
    <t>Implant do rekonstrukcji więzadła krzyżowego przedniego i tylnego oparty na mocowaniu korówkowym, składający się z regulowanej pętli i tytanowego, okrągłego guzika w kształcie kapelusza, dostępnego w trzech rozmiarach:
- średnica zewnętrzna 12mm, średnica wewnętrzna 4,4mm,
- średnica zewnętrzna 15mm, średnica wewnętrzna 7mm,
- średnica zewnętrzna 18mm, średnica wewnętrzna 10mm.
Implant dedykowany do użycia z przeszczepami w technice STG i QUAD.
Implant o średnicy 12mm posiadający możliwość odłączenia guzika od pętli, co umożliwia użycie w technice All-Inside.
Guzik połączony z samozaciskową, niewchłanialną, plecioną pętlą, wykonaną z materiału UHMWPE, umożliwiająca zawieszenie przeszczepu w kanale kostnym. Długość pętli regulowana w zakresie 140-10mm. Regulowana pętla umieszczona w zewnętrznej osłonie znajdującej się w miejscu kontaktu przeszczepu z implantem, zabezpieczającej przeszczep przed uszkodzeniem podczas redukcji długości. Po otwarciu opakowania guzik i pętla połączone ze sobą w celu minimalizacji kroków potrzebnych do implantacji. Koniec pętli zintegrowany z dodatkowym szwem chirurgicznym z prostą igłą, rozmiar szwu #2 umożliwiającym obszycie przeszczepu w technice QUAD. Implant sterylny, pakowany pojedynczo. Zestaw zawiera narzędzie umożliwiające równomierne, naprzemienne ściąganie dwóch szwów do redukcji długości pętli przy użyciu jednej ręki.</t>
  </si>
  <si>
    <t>Jednorazowy, sterylny zestaw do pobrania ścięgna mięśnia czworogłowego zawierający:  
- rozwieracz zapewniający bezpośrednią wizualizację ścięgna podczas pobierania małoinwazyjnego,
- ostrze do pobrania ścięgna - głębokość pobierania 6mm, możliwość pobrania ścięgna o szerokości 8mm, 10mm, 12mm - 2 sztuki, 
- ostrze do odcięcia pobranego ścięgna.
Ostrza dedykowane do wielorazowego zestawu instrumentów.</t>
  </si>
  <si>
    <t>B - Bark</t>
  </si>
  <si>
    <t>Miękka kotwica o wymiarach 1,8 x 10 mm jedną nicią do artroskopowej rekonstrukcji obrąbka lub z 1 minitapem. Podczas implantacji za pomocą pokrętła w rękojeści kotwica powiększa swoją średnicę zmieniając się w kulę.  Kotwica wykazuje równoważne przemieszczenie szwu poddane obciążeniu cyklicznemu. Kotwice charakteryzują się 360-stopniową promieniową ekspansją podkorową, co skutkuje najlepszym w swojej klasie zakotwiczeniem</t>
  </si>
  <si>
    <t>szt</t>
  </si>
  <si>
    <t>Kotwica bezwęzłowa do mocowania tkanek miękkich o otwartej konstrukcji, kaniulowana, wkręcana, materiał PEEK, rozmiar 5.0mm, wyposażona w pokrętło umożliwiające blokadę materiału szewnego w oczku znajdującym się w dystalnej części kotwicy. Dostępne kotwice z oczkiem wykonanym z materiału PEEK i ostro zakończonym tytanowym czubkiem ułatwiającym implantację bez konieczności nawiercenia lub czubkiem z materiału PEEK wymagającym nawiercania. Drugie pokrętło pozwalające na kontrolowane założenie implantu. Kotwica załadowana na jednorazowy podajnik zwiększający wytrzymałość ku kotwicy.</t>
  </si>
  <si>
    <t>Miękka kotwica o średnicy 1,7 mm lub 1,9 mm z plecionki poliestrowej #5, załadowana jedną nicią #2(1,7 mm) lub dwiema nićmi #1(1,9 mm), wyposażona w system zabezpieczający przed przypadkowym założeniem kotwicy oraz sygnał dzwiękowy CLICK oznajmiający prawidłowe założenie kotwicy. Loża pod kotwicę o długości max. 20 mm. Również kotwica XL z jedną nicią #2 o przedłużonym wprowadzaczu, do do rekonstrukcji obrąbka w biodrze.</t>
  </si>
  <si>
    <t>Wiertło 1.7 mm dedykowane do miękkiej kotwicy 1,7 mm   lub 1,9mm dedykowane do miękkiej kotwicy 1,9 mm</t>
  </si>
  <si>
    <t>Kotwica tytanowa do rekonstrukcji stożka rotatorów, samogwintująca (wkręcana), o średnicy 4.5mm, 5.5mm lub 6.5 mm z wydłużonym ostrym końcem ułatwiającym zaimplantowanie, zaopatrzona w 2 lub 3 nitki niewchłanialne, polietylenowe, plecione oraz w jednorazowy aplikator</t>
  </si>
  <si>
    <t>Kotwica tytanowa , samogwintująca ( wkręcana ) o średnicyach 3,5 mm  zaopatrzona w dwa szwy z igłami lub bez, średnicy 5,0mm zaopatrzona w dwa szwy. Kotwice zaopatrzone w szwy niewchłanialne, polietylenowe, plecione oraz w jednorazowy aplikator</t>
  </si>
  <si>
    <t>Kotwica do mocowania tkanek miękkich o otwartej konstrukcji, wkręcana, gwint oparty na dwóch równoległych wspornikach.
Materiał PEEK - rozmiary:
- średnica 4.5mm, wyposażona w taśmę o szerokości 2mm,
- średnica 5.5mm, wyposażona w taśmę o szerokości 2mm i wzmocniony szew w rozmiarze #2,
- średnica 4.5mm, wyposażona w dwa różnokolorowe, wzmocnione szwy w rozmiarze #2,
- średnica 5.5mm, wyposażona w dwa różnokolorowe, wzmocnione szwy w rozmiarze #2,
- średnica 5.5mm, wyposażona w trzy różnokolorowe, wzmocnione szwy w rozmiarze #2, 
Materiał REGENESORB - rozmiary:
- średnica 4.75mm, wyposażona w taśmę o szerokości 2mm i wzmocniony szew w rozmiarze #2,
- średnica 5,5mm, wyposażona w taśmę o szerokości 2mm i wzmocniony szew w rozmiarze #2,
- średnica 4.75mm, wyposażona w dwa różnokolorowe, wzmocnione szwy w rozmiarze #2,
- średnica 5.5mm, wyposażona w dwa różnokolorowe, wzmocnione szwy w rozmiarze #2, 
Kotwica sterylna załadowana na jednorazowy podajnik zwiększający wytrzymałość w trakcie implantacj.</t>
  </si>
  <si>
    <t>Zestaw 2 tytanowych płytek z 4 otworami w każdej i kombinacji 4 polyethylenowych nici, wysokiej wytrzymałości, stosowany do artroskopowej rekonstrukcji przewlekłego zwichniecia stawu barkowo-obojczykowego (AC) metodą Weaver-Dunn-Chuinard (WDC), gdzie węzeł jest położony ponizej kości kurczej, a nie nad obojczykiem, tym samym pozwala uniknąć ewentualnej erozji przez skórę, wynikajacej z infekcji miejscowej, Zestaw sterylny, celownik dostępny jako zestaw lotny.</t>
  </si>
  <si>
    <t>Miękka, niewchłanialna kotwica dostępna w trzech rozmiarach
- średnica 1,8mm x 10mm,  jeden szew USP 2, głębokość wiercenia 17,1mm,
- średnica 1,8mm x 15mm, jeden szew USP 2 lub minitaśma, głębokość wiercenia 22,3mm 
- średnica 2,8mm x 20 mm, dwa szwy USP 2 lub minitaśma, głębokość wiercenia 26,8mm.
Podczas implantacji za pomocą pokrętła w rękojeści, kotwice powiększa swoją średnicę zmieniając się w kulę o średnicach 3,5mm, 4mm, 5,5mm,  wytrzymałość na wyrwanie 140N.</t>
  </si>
  <si>
    <t>Wiertła jednorazowe przeznaczne do kotwic 1.8 mm i 2.8 mm</t>
  </si>
  <si>
    <t>Jednorazowy zestaw zawierający celownik, obturator i wiertło przeznaczone do kotwic 1.8 mm i 2.8 mm do barku oraz wydłużone do biodra</t>
  </si>
  <si>
    <t>Sterylne, jednorazowe, gotowe do użycia bez żadnych dodatkowych czynności, narzędzie do przeszywania tkanek miękkich z wstępnie załądowaną igłą, która podczas aplikacji i przejścia przez stożek rotatorów zakrzywia się ku górze, ciągnąc za sobą nić lub taśmę, a górna szczęka przechwytuje je.</t>
  </si>
  <si>
    <t>Instrument jednorazowy do przewlekania i manipulacji szwami w trakcie zabiegu artroskopowego, o katach zagięcia 45st. prawy; 45st. lewy; 45st. w górę; 70st. haczykowaty  oraz prosty zaopatrzony w 2 nitki polipropylenowe</t>
  </si>
  <si>
    <t xml:space="preserve">Taśma chirurgiczna wykonana z niewchłanialnego, wzmocnionego materiału szewnego w kolorze niebieskim i biało-niebieskim,  szerokość 2mm, długość 38" (96cm). </t>
  </si>
  <si>
    <t>op. 6 szt.</t>
  </si>
  <si>
    <t xml:space="preserve">Taśma chirurgiczna wykonana z niewchłanialnego, wzmocnionego materiału szewnego w kolorze niebieskim, biało-niebieskim, biało-czarnym, szerokość 1,4mm, długość 96cm. </t>
  </si>
  <si>
    <t>Nić polietylenowa o grubości #2 i długości 66 cm zakończona pętlą. Pętla zbudowana z gładkiej taśmy o szerokości 1,4 cm i długości 3 cm. . Wszystkie nici w pojedynczych sterylnych opakowaniach.</t>
  </si>
  <si>
    <t>Nici polietylenowe 38",  grubości # 2, o podwyższonej wytrzymałości, sterylne, pakowane pojedyńczo.  Sterylne</t>
  </si>
  <si>
    <t>op. 10 szt.</t>
  </si>
  <si>
    <t>C - Rekonstrukcja korzenia łąkotki</t>
  </si>
  <si>
    <t>Dedykowany, sterylny, zestaw implantów, do artroskopowej rekonstrukcji korzenia łąkotki, techniką jedno lub dwukanałową zawierający:
- wiertło o śr. 2 mm ze skrzydłami antyrotacyjnymi
- dwie osłonki o śr. 2,8 mm na wiertło, z laserowymi znacznikami wzdłuż całej długości, oddalonymi od siebie o 180°
- dwie taśmy chirurgiczne o śr. 2,3 mm, długości 95 cm
- niewchłanialna nić monofilamentowa
- płytka z 4 otworami o wymiarach 4x12 mm do mocowania piszczelowego</t>
  </si>
  <si>
    <t>zestaw</t>
  </si>
  <si>
    <t>Sterylne, jednorazowe, gotowe do użycia bez żadnych dodatkowych czynności, narzędzie do przeszywania tkanek miękkich z wstępnie załądowaną igłą, która podczas aplikacji i przejścia przez łąkotkę zakrzywia się ku górze, ciągnąc za sobą nić lub taśmę, a górna szczęka przechwytuje je. Uchwyt pistoletowy ze spustem, bez cyngla. Dostępne proste, zakrzywione w lewo, zakrzywione w prawo.</t>
  </si>
  <si>
    <t>Zestaw do szycia łąkotki w technice all - inside, składający się z dwóch implantów, materiał PEEK. Powierzchnia implantów 4,2mm2, wysokość implantu 1,34mm, wytrzymałości na wyrwanie 73N. Implanty połączone samozaciskowym, polietylenowym, niewchłanialnym, wzmocnionym szwem materacowy, rozmiar 2-0. Implanty załadowane w półotwartą, elastyczną igłę, rozmiar 17G, powierzchnia perforacji 1,8mm2. Igła z podziałką oraz ogranicznikiem głębokości wprowadzenia, regulacja w zakresie 12-20mm skok co 4mm. Możliwość dogięcia igły zagiętej w górę w zakresie 24 do 35 stopni lub igły zagiętej w dół w zakresie -12 do -22 stopni, możliwość dogięcia prowadnicy podajnika w zakresie 0 do 80 stopni.
Implanty wprowadzane z igły za pomocą pierścieniowego spustu znajdującego się na rękojeści. Jednoręczne wprowadzanie implantów z pełną wizualizacją położenia spustu bez względu na rotację narzędzia w zakresie 360 stopni. Zrzucenie implantów potwierdzone sygnałem dźwiękowym. Zakryta igła zapewniająca bezpieczne wprowadzenia podajnika do stawu bez konieczności użycia kaniuli.  Zestaw sterylny, zawierający doginarkę oraz metalową półkaniulę.</t>
  </si>
  <si>
    <t>Zestaw do szycia łąkotki w technice all - inside, składający się z dwóch implantów, materiał PEEK. Powierzchnia implantów 5,4mm2, wysokość implantu 1,49mm, wytrzymałości na wyrwanie 59N. Implanty połączone samozaciskowym, polietylenowym, niewchłanialnym, dwukolorowym, wzmocnionym szwem materacowy, rozmiar 2-0. Implanty załadowane w półotwartą igłę, rozmiar 17G, powierzchnia perforacji 2,4mm2 . Igła z podziałką oraz ogranicznikiem głębokości wprowadzenia, regulacja w zakresie 10-20mm, skok co 2mm. Implanty wprowadzane z igły za pomocą pierścieniowego spustu znajdującego się na rękojeści. Jednoręczne wprowadzanie implantów z pełną wizualizacją położenia spustu bez względu na rotację narzędzia w zakresie 360 stopni. Zrzucenie implantów potwierdzone sygnałem dźwiękowym. Zestaw sterylny, dostępny z kątami zagięcia igły: 0, 24, -12 stopni.</t>
  </si>
  <si>
    <t>D - Wiertła</t>
  </si>
  <si>
    <t xml:space="preserve">Drut nitynolowy 1 mm x 12", 30 cm, prowadzący, do śruby PEEK , sterylny. </t>
  </si>
  <si>
    <t>Drut kierunkowy, wiercący o średnicy 2.4 mm  z oczkiem</t>
  </si>
  <si>
    <t>Wiertło kaniulowane o średnicy 4.5 mm</t>
  </si>
  <si>
    <t>A - końcówki, frezy</t>
  </si>
  <si>
    <t>Końcówki do waporyzatora użytkowanego przez Zamawiającego typu Werwolf  do hemostazy</t>
  </si>
  <si>
    <t xml:space="preserve">Ostrza, frezy do shavera do tkanek miękkich  do użytkowanego przez Zamawiającego urządzenia DYONICS. Ostrza w rozmiarach 4,0 mm 3,5mm 4,5mm, 5,5mm </t>
  </si>
  <si>
    <t>Ostrza, frezy do shavera do kości typy kulka  do użytkowanego przez Zamawiającego urządzenia DYONICS w rozmiarach 4,0mm 5,5mm do wyboru z katalogu dostępnego u Wykonawcy</t>
  </si>
  <si>
    <t>Ostrza, frezy do shavera do kości typu walec  do użytkowanego przez Zamawiającego urządzenia DYONICS w rozmiarach 4,0mm 5,5mm do wyboru z katalogu dostępnego u Wykonawcy</t>
  </si>
  <si>
    <t>Końcówki do do koblacji, jednorazowego użytku zaopatrzone w dren do podłączenia do pompy będącej integralną częścią waporyzatora użytkowanego przez Zamawiającego utypu Werwolf lub zaopatrzone w krótki dren odprowadzający płyn ze stawu, do wyboru z katalogu dostępnego u Wykonawcy</t>
  </si>
  <si>
    <t>kasety jednorazowe do pompy  3 szt. w nierozerwalnym opakowaniu</t>
  </si>
  <si>
    <t>op. 3 szt.</t>
  </si>
  <si>
    <t>kasety dobowe do pompy  3 szt. wnierozerwalnym  opakowaniu</t>
  </si>
  <si>
    <t>dreny do pacjenta  12 szt. w opakowaniu</t>
  </si>
  <si>
    <t>B - części zużywalne do pompy (należy zaoferować części kompatybilne z użytkowaną przez Zamawiającego pompą firmy Smith&amp;Nephew)</t>
  </si>
  <si>
    <t>`---</t>
  </si>
  <si>
    <t xml:space="preserve">bank </t>
  </si>
  <si>
    <t>zawartość  banku/ilość linii itp.</t>
  </si>
  <si>
    <t>u Zamawiającego</t>
  </si>
  <si>
    <t>ilość kompletów jeśli instrumentarium u Zamawiającego</t>
  </si>
  <si>
    <t>szkolenie dla pracowników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</si>
</sst>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[$-415]General"/>
    <numFmt numFmtId="165" formatCode="#,##0.00&quot; &quot;[$zł-415];[Red]&quot;-&quot;#,##0.00&quot; &quot;[$zł-415]"/>
    <numFmt numFmtId="166" formatCode="&quot; &quot;#,##0.00&quot; zł &quot;;&quot;-&quot;#,##0.00&quot; zł &quot;;&quot;-&quot;#&quot; zł &quot;;@&quot; &quot;"/>
    <numFmt numFmtId="167" formatCode="&quot; &quot;#,##0.00&quot; &quot;[$zł-415]&quot; &quot;;&quot;-&quot;#,##0.00&quot; &quot;[$zł-415]&quot; &quot;;&quot; -&quot;00&quot; &quot;[$zł-415]&quot; &quot;;&quot; &quot;@&quot; &quot;"/>
    <numFmt numFmtId="172" formatCode="_-* #,##0.00\ &quot;zł&quot;_-;\-* #,##0.00\ &quot;zł&quot;_-;_-* &quot;-&quot;??\ &quot;zł&quot;_-;_-@_-"/>
    <numFmt numFmtId="173" formatCode="_-* #,##0.00_-;\-* #,##0.00_-;_-* &quot;-&quot;??_-;_-@_-"/>
  </numFmts>
  <fonts count="27">
    <font>
      <sz val="10"/>
      <color theme="1"/>
      <name val="Aptos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ptos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ptos"/>
      <family val="2"/>
    </font>
    <font>
      <sz val="8"/>
      <name val="Aptos"/>
      <family val="2"/>
    </font>
    <font>
      <sz val="8"/>
      <color theme="1"/>
      <name val="Aptos"/>
      <family val="2"/>
      <charset val="238"/>
    </font>
    <font>
      <b/>
      <sz val="8"/>
      <color theme="1"/>
      <name val="Aptos"/>
      <family val="2"/>
    </font>
    <font>
      <b/>
      <sz val="8"/>
      <name val="Aptos"/>
      <family val="2"/>
    </font>
    <font>
      <sz val="11"/>
      <color rgb="FF000000"/>
      <name val="Calibri"/>
      <family val="2"/>
      <charset val="238"/>
    </font>
    <font>
      <sz val="11"/>
      <color theme="1"/>
      <name val="RotisSansSerif"/>
      <family val="2"/>
      <charset val="238"/>
    </font>
    <font>
      <sz val="10"/>
      <color indexed="8"/>
      <name val="Arial"/>
      <family val="2"/>
      <charset val="238"/>
    </font>
    <font>
      <sz val="11"/>
      <color rgb="FF000000"/>
      <name val="Arial1"/>
      <charset val="238"/>
    </font>
    <font>
      <sz val="10"/>
      <color rgb="FF000000"/>
      <name val="Arial"/>
      <family val="2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8"/>
      <color rgb="FF3B3838"/>
      <name val="Aptos"/>
      <family val="2"/>
    </font>
    <font>
      <sz val="6"/>
      <color theme="1"/>
      <name val="Aptos"/>
      <family val="2"/>
    </font>
    <font>
      <i/>
      <sz val="6"/>
      <color theme="1"/>
      <name val="Aptos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rgb="FF0000FF"/>
      <name val="Calibri"/>
      <family val="2"/>
      <charset val="238"/>
      <scheme val="minor"/>
    </font>
    <font>
      <sz val="11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" fillId="0" borderId="0" applyBorder="0" applyProtection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167" fontId="12" fillId="0" borderId="0" applyFont="0" applyFill="0" applyBorder="0" applyAlignment="0" applyProtection="0"/>
    <xf numFmtId="166" fontId="9" fillId="0" borderId="0" applyBorder="0" applyProtection="0"/>
    <xf numFmtId="166" fontId="13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5" fontId="15" fillId="0" borderId="0" applyBorder="0" applyProtection="0"/>
    <xf numFmtId="0" fontId="1" fillId="0" borderId="0"/>
    <xf numFmtId="173" fontId="1" fillId="0" borderId="0" applyFont="0" applyFill="0" applyBorder="0" applyAlignment="0" applyProtection="0"/>
    <xf numFmtId="0" fontId="22" fillId="0" borderId="0"/>
    <xf numFmtId="173" fontId="22" fillId="0" borderId="0" applyFont="0" applyFill="0" applyBorder="0" applyAlignment="0" applyProtection="0"/>
    <xf numFmtId="0" fontId="19" fillId="0" borderId="0"/>
    <xf numFmtId="38" fontId="19" fillId="0" borderId="0" applyFont="0" applyBorder="0" applyAlignment="0" applyProtection="0"/>
    <xf numFmtId="173" fontId="1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4" fillId="0" borderId="0"/>
    <xf numFmtId="164" fontId="9" fillId="0" borderId="0"/>
    <xf numFmtId="0" fontId="25" fillId="0" borderId="0" applyNumberFormat="0" applyFill="0" applyBorder="0" applyAlignmen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0" fontId="26" fillId="0" borderId="0"/>
    <xf numFmtId="0" fontId="21" fillId="0" borderId="0"/>
    <xf numFmtId="173" fontId="21" fillId="0" borderId="0" applyFont="0" applyFill="0" applyBorder="0" applyAlignment="0" applyProtection="0"/>
    <xf numFmtId="0" fontId="11" fillId="0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19" fillId="0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2" fillId="0" borderId="0" applyFont="0" applyFill="0" applyBorder="0" applyAlignment="0" applyProtection="0"/>
  </cellStyleXfs>
  <cellXfs count="97">
    <xf numFmtId="0" fontId="0" fillId="0" borderId="0" xfId="0"/>
    <xf numFmtId="0" fontId="4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43" fontId="8" fillId="0" borderId="0" xfId="1" applyFont="1" applyFill="1"/>
    <xf numFmtId="43" fontId="8" fillId="0" borderId="0" xfId="0" applyNumberFormat="1" applyFont="1"/>
    <xf numFmtId="0" fontId="5" fillId="0" borderId="1" xfId="0" applyFont="1" applyBorder="1"/>
    <xf numFmtId="43" fontId="5" fillId="0" borderId="1" xfId="1" applyFont="1" applyFill="1" applyBorder="1"/>
    <xf numFmtId="9" fontId="5" fillId="0" borderId="1" xfId="0" applyNumberFormat="1" applyFont="1" applyBorder="1"/>
    <xf numFmtId="0" fontId="4" fillId="0" borderId="1" xfId="0" applyFont="1" applyBorder="1"/>
    <xf numFmtId="43" fontId="4" fillId="0" borderId="1" xfId="1" applyFont="1" applyBorder="1"/>
    <xf numFmtId="9" fontId="4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8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9" fontId="4" fillId="0" borderId="0" xfId="0" applyNumberFormat="1" applyFont="1"/>
    <xf numFmtId="43" fontId="4" fillId="0" borderId="0" xfId="1" applyFont="1"/>
    <xf numFmtId="0" fontId="4" fillId="0" borderId="7" xfId="0" applyFont="1" applyBorder="1"/>
    <xf numFmtId="0" fontId="4" fillId="0" borderId="7" xfId="0" applyFont="1" applyBorder="1" applyAlignment="1">
      <alignment wrapText="1"/>
    </xf>
    <xf numFmtId="43" fontId="4" fillId="0" borderId="7" xfId="1" applyFont="1" applyBorder="1"/>
    <xf numFmtId="43" fontId="7" fillId="0" borderId="0" xfId="1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3" fontId="4" fillId="0" borderId="8" xfId="1" applyFont="1" applyBorder="1"/>
    <xf numFmtId="9" fontId="4" fillId="0" borderId="8" xfId="0" applyNumberFormat="1" applyFont="1" applyBorder="1"/>
    <xf numFmtId="0" fontId="4" fillId="0" borderId="0" xfId="0" applyFont="1" applyAlignment="1">
      <alignment horizontal="center" vertical="center" wrapText="1"/>
    </xf>
    <xf numFmtId="43" fontId="4" fillId="0" borderId="0" xfId="1" applyFont="1" applyBorder="1"/>
    <xf numFmtId="9" fontId="4" fillId="0" borderId="7" xfId="0" applyNumberFormat="1" applyFont="1" applyBorder="1"/>
    <xf numFmtId="43" fontId="7" fillId="0" borderId="0" xfId="1" applyFont="1" applyBorder="1"/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3" borderId="1" xfId="0" applyFont="1" applyFill="1" applyBorder="1"/>
    <xf numFmtId="0" fontId="6" fillId="0" borderId="14" xfId="0" applyFont="1" applyBorder="1" applyAlignment="1">
      <alignment wrapText="1"/>
    </xf>
    <xf numFmtId="0" fontId="6" fillId="0" borderId="15" xfId="0" applyFont="1" applyBorder="1"/>
    <xf numFmtId="0" fontId="6" fillId="0" borderId="2" xfId="0" applyFont="1" applyBorder="1" applyAlignment="1">
      <alignment wrapText="1"/>
    </xf>
    <xf numFmtId="0" fontId="6" fillId="3" borderId="3" xfId="0" applyFont="1" applyFill="1" applyBorder="1"/>
    <xf numFmtId="0" fontId="6" fillId="0" borderId="4" xfId="0" applyFont="1" applyBorder="1" applyAlignment="1">
      <alignment wrapText="1"/>
    </xf>
    <xf numFmtId="0" fontId="6" fillId="3" borderId="5" xfId="0" applyFont="1" applyFill="1" applyBorder="1"/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wrapText="1"/>
    </xf>
    <xf numFmtId="0" fontId="6" fillId="0" borderId="20" xfId="0" applyFont="1" applyBorder="1"/>
    <xf numFmtId="0" fontId="6" fillId="3" borderId="1" xfId="0" applyFont="1" applyFill="1" applyBorder="1" applyAlignment="1">
      <alignment wrapText="1"/>
    </xf>
    <xf numFmtId="43" fontId="7" fillId="0" borderId="1" xfId="1" applyFont="1" applyBorder="1"/>
    <xf numFmtId="0" fontId="4" fillId="0" borderId="13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23" fillId="0" borderId="1" xfId="15" applyFont="1" applyBorder="1" applyAlignment="1">
      <alignment horizontal="center"/>
    </xf>
    <xf numFmtId="0" fontId="23" fillId="0" borderId="1" xfId="15" applyFont="1" applyBorder="1" applyAlignment="1">
      <alignment horizontal="right"/>
    </xf>
    <xf numFmtId="0" fontId="23" fillId="0" borderId="9" xfId="15" applyFont="1" applyBorder="1" applyAlignment="1">
      <alignment horizontal="center"/>
    </xf>
    <xf numFmtId="0" fontId="23" fillId="0" borderId="10" xfId="15" applyFont="1" applyBorder="1" applyAlignment="1">
      <alignment horizontal="center"/>
    </xf>
    <xf numFmtId="0" fontId="23" fillId="0" borderId="12" xfId="15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9" fontId="4" fillId="0" borderId="0" xfId="0" applyNumberFormat="1" applyFont="1" applyBorder="1"/>
    <xf numFmtId="0" fontId="4" fillId="0" borderId="0" xfId="0" applyFont="1" applyBorder="1"/>
    <xf numFmtId="0" fontId="23" fillId="0" borderId="12" xfId="32" applyFont="1" applyBorder="1" applyAlignment="1">
      <alignment horizontal="center"/>
    </xf>
    <xf numFmtId="0" fontId="23" fillId="0" borderId="10" xfId="32" applyFont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3" fillId="0" borderId="9" xfId="32" applyFont="1" applyBorder="1" applyAlignment="1">
      <alignment horizontal="center"/>
    </xf>
    <xf numFmtId="0" fontId="23" fillId="0" borderId="1" xfId="32" applyFont="1" applyBorder="1" applyAlignment="1">
      <alignment horizontal="center"/>
    </xf>
    <xf numFmtId="0" fontId="23" fillId="0" borderId="1" xfId="32" applyFont="1" applyBorder="1" applyAlignment="1">
      <alignment horizontal="right"/>
    </xf>
  </cellXfs>
  <cellStyles count="48">
    <cellStyle name="Dziesiętny" xfId="1" builtinId="3"/>
    <cellStyle name="Dziesiętny 2" xfId="18" xr:uid="{107894D2-6932-4037-B2BD-CE0EE6260B9E}"/>
    <cellStyle name="Dziesiętny 2 2" xfId="22" xr:uid="{37562BA3-28CD-4943-A165-B56D8003609E}"/>
    <cellStyle name="Dziesiętny 2 2 2" xfId="43" xr:uid="{153326AA-7859-4156-86A3-1A7C3BE04997}"/>
    <cellStyle name="Dziesiętny 2 3" xfId="24" xr:uid="{1C336B83-7A87-45BD-B7C8-3BC20777DC78}"/>
    <cellStyle name="Dziesiętny 2 4" xfId="27" xr:uid="{0FA1E665-A635-47AC-AB4B-93872AADB660}"/>
    <cellStyle name="Dziesiętny 2 5" xfId="4" xr:uid="{31F49FBB-32BD-41BF-96A3-DFD636B5D7B1}"/>
    <cellStyle name="Dziesiętny 2 5 2" xfId="31" xr:uid="{E47AB66D-4C15-4F9C-BC4A-DA6931EA6AAB}"/>
    <cellStyle name="Dziesiętny 2 6" xfId="39" xr:uid="{1B75F3E8-A1DB-45DC-9708-5F596B126CE7}"/>
    <cellStyle name="Dziesiętny 2 7" xfId="45" xr:uid="{37720BD0-CFBF-4AF7-A02A-071AFB8E38D0}"/>
    <cellStyle name="Dziesiętny 2 8" xfId="47" xr:uid="{B9F03023-8E59-4890-8933-A315FBE75371}"/>
    <cellStyle name="Dziesiętny 3" xfId="21" xr:uid="{15DD3B9B-1335-4FF1-96E8-74B18517BAAD}"/>
    <cellStyle name="Dziesiętny 3 2" xfId="35" xr:uid="{1B641655-1D1B-47FD-9A8D-A0C2807FBF1E}"/>
    <cellStyle name="Dziesiętny 3 3" xfId="42" xr:uid="{C0EE43A2-623D-4B95-9D75-2D8FB57BEA31}"/>
    <cellStyle name="Dziesiętny 4" xfId="23" xr:uid="{A6FCFAD1-1F18-4F9D-90FD-11ABD6B8B943}"/>
    <cellStyle name="Dziesiętny 5" xfId="2" xr:uid="{8D14BD75-1C5C-4869-A395-3A2128CEE673}"/>
    <cellStyle name="Dziesiętny 5 2" xfId="26" xr:uid="{1866EC75-F945-4BF7-BA25-083876F50C44}"/>
    <cellStyle name="Dziesiętny 6" xfId="38" xr:uid="{69BAEC29-A510-416B-909D-C6ED3D7A9FE2}"/>
    <cellStyle name="Dziesiętny 7" xfId="44" xr:uid="{26696FAD-7709-4AC2-991C-FD30CCCF710D}"/>
    <cellStyle name="Dziesiętny 8" xfId="46" xr:uid="{A2734C64-D1FD-4AEB-8135-F427D7F10A8A}"/>
    <cellStyle name="Dziesiętny 9" xfId="16" xr:uid="{2E2442B7-EFF7-4AE1-9BD4-DA7DA25D772F}"/>
    <cellStyle name="Excel Built-in Currency" xfId="9" xr:uid="{0DA3419B-394D-4E8F-83CA-9E6EFC30883F}"/>
    <cellStyle name="Excel Built-in Normal" xfId="3" xr:uid="{8D30F542-F98D-42C9-ACB3-BD871028492C}"/>
    <cellStyle name="Excel Built-in Normal 2" xfId="29" xr:uid="{5A338980-4974-48CB-9DB1-E9B3C4CED89C}"/>
    <cellStyle name="Excel_BuiltIn_Currency" xfId="10" xr:uid="{F47C4BD1-503B-4FE8-AE24-11FB5304A536}"/>
    <cellStyle name="Heading" xfId="11" xr:uid="{53B4EB0E-5DEF-4F29-9356-99A008475DF1}"/>
    <cellStyle name="Heading1" xfId="12" xr:uid="{81DAD828-46B7-4993-82A5-2DA5E669D331}"/>
    <cellStyle name="Hiperłącze 2" xfId="30" xr:uid="{038E237A-AA24-4014-978C-7BC67BA429FC}"/>
    <cellStyle name="Normal 4 2" xfId="40" xr:uid="{827BCF58-18FB-44EC-863D-9B3F52EE1FD1}"/>
    <cellStyle name="Normal_Sheet1" xfId="20" xr:uid="{D8F1D68B-AF97-48C9-8328-1478F23E7F6C}"/>
    <cellStyle name="Normální_List1" xfId="36" xr:uid="{37EA2686-44BE-452F-B5B9-8595DFB0BE37}"/>
    <cellStyle name="Normalny" xfId="0" builtinId="0"/>
    <cellStyle name="Normalny 2" xfId="7" xr:uid="{4BDE6292-487C-4720-8A99-73EF9896344E}"/>
    <cellStyle name="Normalny 2 2" xfId="19" xr:uid="{5171A77E-0212-429C-97B6-4336A36B9780}"/>
    <cellStyle name="Normalny 2 3" xfId="32" xr:uid="{7B6F00BA-44C5-4290-A899-060144423BBB}"/>
    <cellStyle name="Normalny 2 4" xfId="17" xr:uid="{0BC06394-5D6A-4B71-BDDB-54463FFF4805}"/>
    <cellStyle name="Normalny 3" xfId="6" xr:uid="{B0D690DF-FF37-48BB-B442-1D5FA9DDAAB0}"/>
    <cellStyle name="Normalny 3 2" xfId="33" xr:uid="{06DA65B7-BE7D-48C9-A31B-83446DF3D36D}"/>
    <cellStyle name="Normalny 3 3" xfId="34" xr:uid="{B19457C9-A193-4101-8785-13DE7B42C5DC}"/>
    <cellStyle name="Normalny 3 4" xfId="28" xr:uid="{60129651-F329-4CDC-851D-7AB168EAA0B7}"/>
    <cellStyle name="Normalny 4" xfId="15" xr:uid="{9AD42EBC-FC0A-4DB3-BA25-247356A4EB2C}"/>
    <cellStyle name="Normalny 5" xfId="5" xr:uid="{789446AD-0FEA-4A1A-BEE6-456CB2CDDDAE}"/>
    <cellStyle name="Procentowy 2" xfId="25" xr:uid="{ED9CA64D-BF68-4829-A7B3-DA826F584EFE}"/>
    <cellStyle name="Result" xfId="13" xr:uid="{C6297778-FC16-41D0-951D-8CDAA049BBE5}"/>
    <cellStyle name="Result2" xfId="14" xr:uid="{FB6D93CD-B7FA-42F4-96AE-680E0FD314B1}"/>
    <cellStyle name="Walutowy 2" xfId="8" xr:uid="{D50FF668-1FB4-4242-A7A0-9DFCF6A18B03}"/>
    <cellStyle name="Walutowy 2 2" xfId="41" xr:uid="{3C73B8E0-0878-4861-87D8-22DEBE731B62}"/>
    <cellStyle name="Walutowy 3" xfId="37" xr:uid="{C6AFB336-6CBA-4CC5-B490-60920D3CD2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AB55-46C6-441B-9D6C-DFA45D6003A2}">
  <dimension ref="A1:C63"/>
  <sheetViews>
    <sheetView view="pageLayout" topLeftCell="A49" zoomScale="130" zoomScaleNormal="100" zoomScalePageLayoutView="130" workbookViewId="0">
      <selection activeCell="B28" sqref="B28:C28"/>
    </sheetView>
  </sheetViews>
  <sheetFormatPr defaultRowHeight="11.25"/>
  <cols>
    <col min="1" max="1" width="5.85546875" style="52" customWidth="1"/>
    <col min="2" max="2" width="41.28515625" style="8" customWidth="1"/>
    <col min="3" max="3" width="41.28515625" style="7" customWidth="1"/>
    <col min="4" max="16384" width="9.140625" style="7"/>
  </cols>
  <sheetData>
    <row r="1" spans="1:3">
      <c r="A1" s="55" t="s">
        <v>166</v>
      </c>
    </row>
    <row r="2" spans="1:3">
      <c r="A2" s="55" t="s">
        <v>162</v>
      </c>
    </row>
    <row r="4" spans="1:3">
      <c r="A4" s="34">
        <v>1</v>
      </c>
      <c r="B4" s="5" t="s">
        <v>124</v>
      </c>
      <c r="C4" s="56"/>
    </row>
    <row r="5" spans="1:3">
      <c r="A5" s="34">
        <v>2</v>
      </c>
      <c r="B5" s="5" t="s">
        <v>163</v>
      </c>
      <c r="C5" s="56"/>
    </row>
    <row r="6" spans="1:3">
      <c r="A6" s="34">
        <v>3</v>
      </c>
      <c r="B6" s="5" t="s">
        <v>164</v>
      </c>
      <c r="C6" s="56"/>
    </row>
    <row r="7" spans="1:3" ht="22.5">
      <c r="A7" s="34">
        <v>4</v>
      </c>
      <c r="B7" s="5" t="s">
        <v>125</v>
      </c>
      <c r="C7" s="56"/>
    </row>
    <row r="8" spans="1:3">
      <c r="A8" s="34">
        <v>5</v>
      </c>
      <c r="B8" s="5" t="s">
        <v>126</v>
      </c>
      <c r="C8" s="56"/>
    </row>
    <row r="9" spans="1:3">
      <c r="A9" s="34">
        <v>6</v>
      </c>
      <c r="B9" s="5" t="s">
        <v>127</v>
      </c>
      <c r="C9" s="56"/>
    </row>
    <row r="10" spans="1:3" ht="22.5">
      <c r="A10" s="34">
        <v>7</v>
      </c>
      <c r="B10" s="5" t="s">
        <v>128</v>
      </c>
      <c r="C10" s="56"/>
    </row>
    <row r="12" spans="1:3" ht="33" customHeight="1">
      <c r="A12" s="70" t="s">
        <v>167</v>
      </c>
      <c r="B12" s="70"/>
      <c r="C12" s="70"/>
    </row>
    <row r="14" spans="1:3" ht="12" thickBot="1">
      <c r="A14" s="63">
        <v>8</v>
      </c>
      <c r="B14" s="64" t="s">
        <v>129</v>
      </c>
      <c r="C14" s="65"/>
    </row>
    <row r="15" spans="1:3">
      <c r="B15" s="57" t="s">
        <v>168</v>
      </c>
      <c r="C15" s="58"/>
    </row>
    <row r="16" spans="1:3">
      <c r="B16" s="59" t="s">
        <v>8</v>
      </c>
      <c r="C16" s="60"/>
    </row>
    <row r="17" spans="1:3">
      <c r="B17" s="59" t="s">
        <v>10</v>
      </c>
      <c r="C17" s="60"/>
    </row>
    <row r="18" spans="1:3" ht="12" thickBot="1">
      <c r="B18" s="61" t="s">
        <v>130</v>
      </c>
      <c r="C18" s="62"/>
    </row>
    <row r="19" spans="1:3" ht="12" thickBot="1"/>
    <row r="20" spans="1:3">
      <c r="B20" s="57" t="s">
        <v>169</v>
      </c>
      <c r="C20" s="58"/>
    </row>
    <row r="21" spans="1:3">
      <c r="B21" s="59" t="s">
        <v>8</v>
      </c>
      <c r="C21" s="60"/>
    </row>
    <row r="22" spans="1:3">
      <c r="B22" s="59" t="s">
        <v>10</v>
      </c>
      <c r="C22" s="60"/>
    </row>
    <row r="23" spans="1:3" ht="12" thickBot="1">
      <c r="B23" s="61" t="s">
        <v>130</v>
      </c>
      <c r="C23" s="62"/>
    </row>
    <row r="26" spans="1:3">
      <c r="B26" s="8" t="s">
        <v>131</v>
      </c>
    </row>
    <row r="27" spans="1:3" ht="15.75" customHeight="1">
      <c r="A27" s="34">
        <v>9</v>
      </c>
      <c r="B27" s="71" t="s">
        <v>132</v>
      </c>
      <c r="C27" s="71"/>
    </row>
    <row r="28" spans="1:3" ht="15.75" customHeight="1">
      <c r="A28" s="34">
        <v>10</v>
      </c>
      <c r="B28" s="71" t="s">
        <v>133</v>
      </c>
      <c r="C28" s="71"/>
    </row>
    <row r="29" spans="1:3" ht="15.75" customHeight="1">
      <c r="A29" s="34">
        <v>11</v>
      </c>
      <c r="B29" s="71" t="s">
        <v>134</v>
      </c>
      <c r="C29" s="71"/>
    </row>
    <row r="30" spans="1:3" ht="15.75" customHeight="1">
      <c r="A30" s="34">
        <v>12</v>
      </c>
      <c r="B30" s="71" t="s">
        <v>135</v>
      </c>
      <c r="C30" s="71"/>
    </row>
    <row r="31" spans="1:3" ht="15.75" customHeight="1">
      <c r="A31" s="72">
        <v>13</v>
      </c>
      <c r="B31" s="71" t="s">
        <v>136</v>
      </c>
      <c r="C31" s="71"/>
    </row>
    <row r="32" spans="1:3" ht="22.5">
      <c r="A32" s="73"/>
      <c r="B32" s="5" t="s">
        <v>137</v>
      </c>
      <c r="C32" s="56"/>
    </row>
    <row r="33" spans="1:3">
      <c r="A33" s="74"/>
      <c r="B33" s="5" t="s">
        <v>138</v>
      </c>
      <c r="C33" s="56"/>
    </row>
    <row r="34" spans="1:3" ht="55.5" customHeight="1">
      <c r="A34" s="34">
        <v>14</v>
      </c>
      <c r="B34" s="71" t="s">
        <v>165</v>
      </c>
      <c r="C34" s="71"/>
    </row>
    <row r="35" spans="1:3">
      <c r="A35" s="34">
        <v>15</v>
      </c>
      <c r="B35" s="5" t="s">
        <v>139</v>
      </c>
      <c r="C35" s="56"/>
    </row>
    <row r="36" spans="1:3" ht="26.25" customHeight="1">
      <c r="A36" s="77">
        <v>16</v>
      </c>
      <c r="B36" s="71" t="s">
        <v>140</v>
      </c>
      <c r="C36" s="71"/>
    </row>
    <row r="37" spans="1:3" ht="35.25" customHeight="1">
      <c r="A37" s="77"/>
      <c r="B37" s="71" t="s">
        <v>141</v>
      </c>
      <c r="C37" s="71"/>
    </row>
    <row r="38" spans="1:3" ht="27" customHeight="1">
      <c r="A38" s="34"/>
      <c r="B38" s="78" t="s">
        <v>142</v>
      </c>
      <c r="C38" s="78"/>
    </row>
    <row r="39" spans="1:3" ht="22.5" customHeight="1">
      <c r="A39" s="34">
        <v>17</v>
      </c>
      <c r="B39" s="71" t="s">
        <v>143</v>
      </c>
      <c r="C39" s="71"/>
    </row>
    <row r="40" spans="1:3" ht="45">
      <c r="A40" s="34">
        <v>18</v>
      </c>
      <c r="B40" s="5" t="s">
        <v>144</v>
      </c>
      <c r="C40" s="56"/>
    </row>
    <row r="41" spans="1:3" ht="58.5" customHeight="1">
      <c r="A41" s="34">
        <v>19</v>
      </c>
      <c r="B41" s="75" t="s">
        <v>145</v>
      </c>
      <c r="C41" s="76"/>
    </row>
    <row r="42" spans="1:3">
      <c r="A42" s="34">
        <v>20</v>
      </c>
      <c r="B42" s="5" t="s">
        <v>146</v>
      </c>
      <c r="C42" s="6" t="s">
        <v>147</v>
      </c>
    </row>
    <row r="43" spans="1:3">
      <c r="A43" s="34"/>
      <c r="B43" s="5" t="s">
        <v>148</v>
      </c>
      <c r="C43" s="56"/>
    </row>
    <row r="44" spans="1:3">
      <c r="A44" s="34"/>
      <c r="B44" s="5" t="s">
        <v>149</v>
      </c>
      <c r="C44" s="56"/>
    </row>
    <row r="45" spans="1:3">
      <c r="A45" s="34"/>
      <c r="B45" s="5" t="s">
        <v>150</v>
      </c>
      <c r="C45" s="56"/>
    </row>
    <row r="46" spans="1:3">
      <c r="A46" s="34"/>
      <c r="B46" s="5" t="s">
        <v>151</v>
      </c>
      <c r="C46" s="56"/>
    </row>
    <row r="47" spans="1:3">
      <c r="A47" s="34"/>
      <c r="B47" s="5" t="s">
        <v>152</v>
      </c>
      <c r="C47" s="56"/>
    </row>
    <row r="48" spans="1:3" ht="22.5">
      <c r="A48" s="34"/>
      <c r="B48" s="5" t="s">
        <v>153</v>
      </c>
      <c r="C48" s="56"/>
    </row>
    <row r="49" spans="1:3">
      <c r="A49" s="34"/>
      <c r="B49" s="5" t="s">
        <v>154</v>
      </c>
      <c r="C49" s="6"/>
    </row>
    <row r="50" spans="1:3">
      <c r="A50" s="34">
        <v>21</v>
      </c>
      <c r="B50" s="5" t="s">
        <v>146</v>
      </c>
      <c r="C50" s="6" t="s">
        <v>147</v>
      </c>
    </row>
    <row r="51" spans="1:3">
      <c r="A51" s="34"/>
      <c r="B51" s="5" t="s">
        <v>155</v>
      </c>
      <c r="C51" s="56"/>
    </row>
    <row r="52" spans="1:3">
      <c r="A52" s="34"/>
      <c r="B52" s="5" t="s">
        <v>156</v>
      </c>
      <c r="C52" s="56"/>
    </row>
    <row r="53" spans="1:3">
      <c r="A53" s="34"/>
      <c r="B53" s="5" t="s">
        <v>157</v>
      </c>
      <c r="C53" s="56"/>
    </row>
    <row r="54" spans="1:3">
      <c r="A54" s="34"/>
      <c r="B54" s="5" t="s">
        <v>158</v>
      </c>
      <c r="C54" s="56"/>
    </row>
    <row r="55" spans="1:3">
      <c r="A55" s="34"/>
      <c r="B55" s="5"/>
      <c r="C55" s="6"/>
    </row>
    <row r="56" spans="1:3">
      <c r="A56" s="34">
        <v>22</v>
      </c>
      <c r="B56" s="5" t="s">
        <v>159</v>
      </c>
      <c r="C56" s="56"/>
    </row>
    <row r="57" spans="1:3">
      <c r="A57" s="34">
        <v>23</v>
      </c>
      <c r="B57" s="5" t="s">
        <v>160</v>
      </c>
      <c r="C57" s="56"/>
    </row>
    <row r="59" spans="1:3">
      <c r="A59" s="34">
        <v>24</v>
      </c>
      <c r="B59" s="5" t="s">
        <v>161</v>
      </c>
    </row>
    <row r="60" spans="1:3">
      <c r="A60" s="34"/>
      <c r="B60" s="66"/>
    </row>
    <row r="61" spans="1:3">
      <c r="A61" s="34"/>
      <c r="B61" s="66"/>
    </row>
    <row r="62" spans="1:3">
      <c r="A62" s="34"/>
      <c r="B62" s="66"/>
    </row>
    <row r="63" spans="1:3">
      <c r="A63" s="34"/>
      <c r="B63" s="66"/>
    </row>
  </sheetData>
  <mergeCells count="14">
    <mergeCell ref="B41:C41"/>
    <mergeCell ref="B34:C34"/>
    <mergeCell ref="B36:C36"/>
    <mergeCell ref="B37:C37"/>
    <mergeCell ref="A36:A37"/>
    <mergeCell ref="B38:C38"/>
    <mergeCell ref="B39:C39"/>
    <mergeCell ref="A12:C12"/>
    <mergeCell ref="B31:C31"/>
    <mergeCell ref="B30:C30"/>
    <mergeCell ref="B29:C29"/>
    <mergeCell ref="B28:C28"/>
    <mergeCell ref="B27:C27"/>
    <mergeCell ref="A31:A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42FA-FCB7-42A0-AA04-1DE69F59F6BA}">
  <sheetPr>
    <pageSetUpPr fitToPage="1"/>
  </sheetPr>
  <dimension ref="A1:N64"/>
  <sheetViews>
    <sheetView topLeftCell="A55" zoomScaleNormal="100" workbookViewId="0">
      <selection activeCell="A66" sqref="A66:XFD71"/>
    </sheetView>
  </sheetViews>
  <sheetFormatPr defaultRowHeight="11.25"/>
  <cols>
    <col min="1" max="1" width="6.5703125" style="2" customWidth="1"/>
    <col min="2" max="2" width="71.28515625" style="17" customWidth="1"/>
    <col min="3" max="3" width="11.28515625" style="17" customWidth="1"/>
    <col min="4" max="4" width="9.140625" style="2"/>
    <col min="5" max="5" width="9.28515625" style="2" bestFit="1" customWidth="1"/>
    <col min="6" max="6" width="10.85546875" style="2" bestFit="1" customWidth="1"/>
    <col min="7" max="7" width="9.140625" style="2"/>
    <col min="8" max="8" width="9.7109375" style="2" bestFit="1" customWidth="1"/>
    <col min="9" max="9" width="10.85546875" style="2" bestFit="1" customWidth="1"/>
    <col min="10" max="14" width="18" style="2" customWidth="1"/>
    <col min="15" max="16384" width="9.140625" style="2"/>
  </cols>
  <sheetData>
    <row r="1" spans="1:14">
      <c r="A1" s="2" t="s">
        <v>166</v>
      </c>
    </row>
    <row r="2" spans="1:14">
      <c r="A2" s="2" t="s">
        <v>170</v>
      </c>
    </row>
    <row r="4" spans="1:14">
      <c r="A4" s="2" t="s">
        <v>171</v>
      </c>
    </row>
    <row r="6" spans="1:14">
      <c r="B6" s="35" t="s">
        <v>116</v>
      </c>
      <c r="C6" s="68"/>
      <c r="D6" s="68"/>
      <c r="E6" s="68"/>
      <c r="F6" s="68"/>
      <c r="G6" s="68"/>
      <c r="H6" s="68"/>
    </row>
    <row r="7" spans="1:14">
      <c r="B7" s="35" t="s">
        <v>115</v>
      </c>
      <c r="C7" s="69"/>
      <c r="D7" s="69"/>
      <c r="E7" s="69"/>
      <c r="F7" s="69"/>
      <c r="G7" s="69"/>
      <c r="H7" s="69"/>
    </row>
    <row r="8" spans="1:14">
      <c r="B8" s="35" t="s">
        <v>117</v>
      </c>
      <c r="C8" s="69"/>
      <c r="D8" s="69"/>
      <c r="E8" s="69"/>
      <c r="F8" s="69"/>
      <c r="G8" s="69"/>
      <c r="H8" s="69"/>
    </row>
    <row r="11" spans="1:14" ht="45">
      <c r="A11" s="53" t="s">
        <v>4</v>
      </c>
      <c r="B11" s="53" t="s">
        <v>12</v>
      </c>
      <c r="C11" s="53" t="s">
        <v>5</v>
      </c>
      <c r="D11" s="53" t="s">
        <v>6</v>
      </c>
      <c r="E11" s="53" t="s">
        <v>7</v>
      </c>
      <c r="F11" s="53" t="s">
        <v>8</v>
      </c>
      <c r="G11" s="53" t="s">
        <v>9</v>
      </c>
      <c r="H11" s="53" t="s">
        <v>10</v>
      </c>
      <c r="I11" s="53" t="s">
        <v>11</v>
      </c>
      <c r="J11" s="53" t="s">
        <v>120</v>
      </c>
      <c r="K11" s="54" t="s">
        <v>118</v>
      </c>
      <c r="L11" s="54" t="s">
        <v>119</v>
      </c>
      <c r="M11" s="54" t="s">
        <v>121</v>
      </c>
      <c r="N11" s="54" t="s">
        <v>122</v>
      </c>
    </row>
    <row r="12" spans="1:14">
      <c r="A12" s="14"/>
      <c r="B12" s="1" t="s">
        <v>174</v>
      </c>
      <c r="C12" s="1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90">
      <c r="A13" s="3">
        <v>1</v>
      </c>
      <c r="B13" s="93" t="s">
        <v>175</v>
      </c>
      <c r="C13" s="29" t="s">
        <v>0</v>
      </c>
      <c r="D13" s="3">
        <v>100</v>
      </c>
      <c r="E13" s="15"/>
      <c r="F13" s="15"/>
      <c r="G13" s="16"/>
      <c r="H13" s="15"/>
      <c r="I13" s="15"/>
      <c r="J13" s="14"/>
      <c r="K13" s="14"/>
      <c r="L13" s="14"/>
      <c r="M13" s="14"/>
      <c r="N13" s="14"/>
    </row>
    <row r="14" spans="1:14" ht="33.75">
      <c r="A14" s="3">
        <v>2</v>
      </c>
      <c r="B14" s="93" t="s">
        <v>176</v>
      </c>
      <c r="C14" s="29" t="s">
        <v>0</v>
      </c>
      <c r="D14" s="3">
        <v>50</v>
      </c>
      <c r="E14" s="15"/>
      <c r="F14" s="15"/>
      <c r="G14" s="16"/>
      <c r="H14" s="15"/>
      <c r="I14" s="15"/>
      <c r="J14" s="14"/>
      <c r="K14" s="14"/>
      <c r="L14" s="14"/>
      <c r="M14" s="14"/>
      <c r="N14" s="14"/>
    </row>
    <row r="15" spans="1:14" ht="22.5">
      <c r="A15" s="3">
        <v>3</v>
      </c>
      <c r="B15" s="93" t="s">
        <v>177</v>
      </c>
      <c r="C15" s="29" t="s">
        <v>0</v>
      </c>
      <c r="D15" s="3">
        <v>50</v>
      </c>
      <c r="E15" s="15"/>
      <c r="F15" s="15"/>
      <c r="G15" s="16"/>
      <c r="H15" s="15"/>
      <c r="I15" s="15"/>
      <c r="J15" s="14"/>
      <c r="K15" s="14"/>
      <c r="L15" s="14"/>
      <c r="M15" s="14"/>
      <c r="N15" s="14"/>
    </row>
    <row r="16" spans="1:14" ht="101.25">
      <c r="A16" s="3">
        <v>4</v>
      </c>
      <c r="B16" s="93" t="s">
        <v>178</v>
      </c>
      <c r="C16" s="29" t="s">
        <v>0</v>
      </c>
      <c r="D16" s="3">
        <v>50</v>
      </c>
      <c r="E16" s="15"/>
      <c r="F16" s="15"/>
      <c r="G16" s="16"/>
      <c r="H16" s="15"/>
      <c r="I16" s="15"/>
      <c r="J16" s="14"/>
      <c r="K16" s="14"/>
      <c r="L16" s="14"/>
      <c r="M16" s="14"/>
      <c r="N16" s="14"/>
    </row>
    <row r="17" spans="1:14" ht="202.5">
      <c r="A17" s="31">
        <v>5</v>
      </c>
      <c r="B17" s="92" t="s">
        <v>179</v>
      </c>
      <c r="C17" s="37" t="s">
        <v>0</v>
      </c>
      <c r="D17" s="31">
        <v>20</v>
      </c>
      <c r="E17" s="38"/>
      <c r="F17" s="38"/>
      <c r="G17" s="39"/>
      <c r="H17" s="38"/>
      <c r="I17" s="38"/>
      <c r="J17" s="18"/>
      <c r="K17" s="18"/>
      <c r="L17" s="18"/>
      <c r="M17" s="18"/>
      <c r="N17" s="18"/>
    </row>
    <row r="18" spans="1:14" ht="78.75">
      <c r="A18" s="3">
        <v>6</v>
      </c>
      <c r="B18" s="93" t="s">
        <v>180</v>
      </c>
      <c r="C18" s="29" t="s">
        <v>0</v>
      </c>
      <c r="D18" s="3">
        <v>30</v>
      </c>
      <c r="E18" s="15"/>
      <c r="F18" s="15"/>
      <c r="G18" s="16"/>
      <c r="H18" s="15"/>
      <c r="I18" s="15"/>
      <c r="J18" s="14"/>
      <c r="K18" s="14"/>
      <c r="L18" s="14"/>
      <c r="M18" s="14"/>
      <c r="N18" s="14"/>
    </row>
    <row r="19" spans="1:14">
      <c r="A19" s="28"/>
      <c r="C19" s="40"/>
      <c r="D19" s="28"/>
      <c r="E19" s="41"/>
      <c r="F19" s="41"/>
      <c r="G19" s="22"/>
      <c r="H19" s="41"/>
      <c r="I19" s="41"/>
    </row>
    <row r="20" spans="1:14">
      <c r="A20" s="28"/>
      <c r="B20" s="80" t="s">
        <v>224</v>
      </c>
      <c r="C20" s="79" t="s">
        <v>3</v>
      </c>
      <c r="D20" s="79"/>
      <c r="E20" s="79"/>
      <c r="F20" s="79"/>
      <c r="G20" s="22"/>
      <c r="H20" s="41"/>
      <c r="I20" s="41"/>
    </row>
    <row r="21" spans="1:14">
      <c r="A21" s="28"/>
      <c r="B21" s="80" t="s">
        <v>225</v>
      </c>
      <c r="C21" s="81">
        <v>2</v>
      </c>
      <c r="D21" s="82"/>
      <c r="E21" s="82"/>
      <c r="F21" s="83"/>
      <c r="G21" s="22"/>
      <c r="H21" s="41"/>
      <c r="I21" s="41"/>
    </row>
    <row r="22" spans="1:14">
      <c r="A22" s="28"/>
      <c r="B22" s="80" t="s">
        <v>2</v>
      </c>
      <c r="C22" s="81" t="s">
        <v>226</v>
      </c>
      <c r="D22" s="82"/>
      <c r="E22" s="82"/>
      <c r="F22" s="83"/>
      <c r="G22" s="22"/>
      <c r="H22" s="41"/>
      <c r="I22" s="41"/>
    </row>
    <row r="23" spans="1:14">
      <c r="A23" s="28"/>
      <c r="B23" s="80" t="s">
        <v>227</v>
      </c>
      <c r="C23" s="81">
        <v>2</v>
      </c>
      <c r="D23" s="82"/>
      <c r="E23" s="82"/>
      <c r="F23" s="83"/>
      <c r="G23" s="22"/>
      <c r="H23" s="41"/>
      <c r="I23" s="41"/>
    </row>
    <row r="24" spans="1:14">
      <c r="A24" s="28"/>
      <c r="B24" s="80" t="s">
        <v>228</v>
      </c>
      <c r="C24" s="79" t="s">
        <v>3</v>
      </c>
      <c r="D24" s="79"/>
      <c r="E24" s="79"/>
      <c r="F24" s="79"/>
      <c r="G24" s="22"/>
      <c r="H24" s="41"/>
      <c r="I24" s="41"/>
    </row>
    <row r="25" spans="1:14">
      <c r="A25" s="28"/>
      <c r="C25" s="40"/>
      <c r="D25" s="28"/>
      <c r="E25" s="41"/>
      <c r="F25" s="41"/>
      <c r="G25" s="22"/>
      <c r="H25" s="41"/>
      <c r="I25" s="41"/>
    </row>
    <row r="26" spans="1:14">
      <c r="A26" s="28"/>
      <c r="C26" s="40"/>
      <c r="D26" s="28"/>
      <c r="E26" s="41"/>
      <c r="F26" s="41"/>
      <c r="H26" s="41"/>
      <c r="I26" s="41"/>
    </row>
    <row r="27" spans="1:14">
      <c r="A27" s="3"/>
      <c r="B27" s="1" t="s">
        <v>181</v>
      </c>
      <c r="C27" s="29"/>
      <c r="D27" s="3"/>
      <c r="E27" s="15"/>
      <c r="F27" s="15"/>
      <c r="G27" s="14"/>
      <c r="H27" s="15"/>
      <c r="I27" s="15"/>
      <c r="J27" s="14"/>
      <c r="K27" s="14"/>
      <c r="L27" s="14"/>
      <c r="M27" s="14"/>
      <c r="N27" s="14"/>
    </row>
    <row r="28" spans="1:14" ht="56.25">
      <c r="A28" s="3">
        <v>1</v>
      </c>
      <c r="B28" s="1" t="s">
        <v>182</v>
      </c>
      <c r="C28" s="29" t="s">
        <v>183</v>
      </c>
      <c r="D28" s="3">
        <v>15</v>
      </c>
      <c r="E28" s="15"/>
      <c r="F28" s="15"/>
      <c r="G28" s="16"/>
      <c r="H28" s="15"/>
      <c r="I28" s="15"/>
      <c r="J28" s="14"/>
      <c r="K28" s="14"/>
      <c r="L28" s="14"/>
      <c r="M28" s="14"/>
      <c r="N28" s="14"/>
    </row>
    <row r="29" spans="1:14" ht="78.75">
      <c r="A29" s="32">
        <v>2</v>
      </c>
      <c r="B29" s="91" t="s">
        <v>184</v>
      </c>
      <c r="C29" s="33" t="s">
        <v>183</v>
      </c>
      <c r="D29" s="32">
        <v>15</v>
      </c>
      <c r="E29" s="26"/>
      <c r="F29" s="26"/>
      <c r="G29" s="42"/>
      <c r="H29" s="26"/>
      <c r="I29" s="26"/>
      <c r="J29" s="24"/>
      <c r="K29" s="24"/>
      <c r="L29" s="24"/>
      <c r="M29" s="24"/>
      <c r="N29" s="24"/>
    </row>
    <row r="30" spans="1:14" ht="56.25">
      <c r="A30" s="3">
        <v>3</v>
      </c>
      <c r="B30" s="93" t="s">
        <v>185</v>
      </c>
      <c r="C30" s="29" t="s">
        <v>183</v>
      </c>
      <c r="D30" s="3">
        <v>30</v>
      </c>
      <c r="E30" s="15"/>
      <c r="F30" s="15"/>
      <c r="G30" s="16"/>
      <c r="H30" s="15"/>
      <c r="I30" s="15"/>
      <c r="J30" s="14"/>
      <c r="K30" s="14"/>
      <c r="L30" s="14"/>
      <c r="M30" s="14"/>
      <c r="N30" s="14"/>
    </row>
    <row r="31" spans="1:14" ht="22.5">
      <c r="A31" s="32">
        <v>4</v>
      </c>
      <c r="B31" s="93" t="s">
        <v>186</v>
      </c>
      <c r="C31" s="29" t="s">
        <v>183</v>
      </c>
      <c r="D31" s="3">
        <v>20</v>
      </c>
      <c r="E31" s="15"/>
      <c r="F31" s="15"/>
      <c r="G31" s="16"/>
      <c r="H31" s="15"/>
      <c r="I31" s="15"/>
      <c r="J31" s="14"/>
      <c r="K31" s="14"/>
      <c r="L31" s="14"/>
      <c r="M31" s="14"/>
      <c r="N31" s="14"/>
    </row>
    <row r="32" spans="1:14" ht="33.75">
      <c r="A32" s="3">
        <v>5</v>
      </c>
      <c r="B32" s="93" t="s">
        <v>187</v>
      </c>
      <c r="C32" s="29" t="s">
        <v>183</v>
      </c>
      <c r="D32" s="3">
        <v>15</v>
      </c>
      <c r="E32" s="15"/>
      <c r="F32" s="15"/>
      <c r="G32" s="16"/>
      <c r="H32" s="15"/>
      <c r="I32" s="15"/>
      <c r="J32" s="14"/>
      <c r="K32" s="14"/>
      <c r="L32" s="14"/>
      <c r="M32" s="14"/>
      <c r="N32" s="14"/>
    </row>
    <row r="33" spans="1:14" ht="33.75">
      <c r="A33" s="32">
        <v>6</v>
      </c>
      <c r="B33" s="93" t="s">
        <v>188</v>
      </c>
      <c r="C33" s="29" t="s">
        <v>183</v>
      </c>
      <c r="D33" s="3">
        <v>15</v>
      </c>
      <c r="E33" s="15"/>
      <c r="F33" s="15"/>
      <c r="G33" s="16"/>
      <c r="H33" s="15"/>
      <c r="I33" s="15"/>
      <c r="J33" s="14"/>
      <c r="K33" s="14"/>
      <c r="L33" s="14"/>
      <c r="M33" s="14"/>
      <c r="N33" s="14"/>
    </row>
    <row r="34" spans="1:14" ht="168.75">
      <c r="A34" s="3">
        <v>7</v>
      </c>
      <c r="B34" s="92" t="s">
        <v>189</v>
      </c>
      <c r="C34" s="37" t="s">
        <v>183</v>
      </c>
      <c r="D34" s="31">
        <v>30</v>
      </c>
      <c r="E34" s="38"/>
      <c r="F34" s="38"/>
      <c r="G34" s="39"/>
      <c r="H34" s="38"/>
      <c r="I34" s="38"/>
      <c r="J34" s="18"/>
      <c r="K34" s="18"/>
      <c r="L34" s="18"/>
      <c r="M34" s="18"/>
      <c r="N34" s="18"/>
    </row>
    <row r="35" spans="1:14" ht="56.25">
      <c r="A35" s="32">
        <v>8</v>
      </c>
      <c r="B35" s="1" t="s">
        <v>190</v>
      </c>
      <c r="C35" s="29" t="s">
        <v>183</v>
      </c>
      <c r="D35" s="3">
        <v>20</v>
      </c>
      <c r="E35" s="15"/>
      <c r="F35" s="15"/>
      <c r="G35" s="16"/>
      <c r="H35" s="15"/>
      <c r="I35" s="15"/>
      <c r="J35" s="14"/>
      <c r="K35" s="14"/>
      <c r="L35" s="14"/>
      <c r="M35" s="14"/>
      <c r="N35" s="14"/>
    </row>
    <row r="36" spans="1:14" ht="67.5">
      <c r="A36" s="3">
        <v>9</v>
      </c>
      <c r="B36" s="1" t="s">
        <v>191</v>
      </c>
      <c r="C36" s="29" t="s">
        <v>183</v>
      </c>
      <c r="D36" s="3">
        <v>15</v>
      </c>
      <c r="E36" s="15"/>
      <c r="F36" s="15"/>
      <c r="G36" s="16"/>
      <c r="H36" s="15"/>
      <c r="I36" s="15"/>
      <c r="J36" s="14"/>
      <c r="K36" s="14"/>
      <c r="L36" s="14"/>
      <c r="M36" s="14"/>
      <c r="N36" s="14"/>
    </row>
    <row r="37" spans="1:14">
      <c r="A37" s="32">
        <v>10</v>
      </c>
      <c r="B37" s="1" t="s">
        <v>192</v>
      </c>
      <c r="C37" s="29" t="s">
        <v>183</v>
      </c>
      <c r="D37" s="3">
        <v>20</v>
      </c>
      <c r="E37" s="15"/>
      <c r="F37" s="15"/>
      <c r="G37" s="14"/>
      <c r="H37" s="15"/>
      <c r="I37" s="15"/>
      <c r="J37" s="14"/>
      <c r="K37" s="14"/>
      <c r="L37" s="14"/>
      <c r="M37" s="14"/>
      <c r="N37" s="14"/>
    </row>
    <row r="38" spans="1:14" ht="22.5">
      <c r="A38" s="3">
        <v>11</v>
      </c>
      <c r="B38" s="1" t="s">
        <v>193</v>
      </c>
      <c r="C38" s="29" t="s">
        <v>183</v>
      </c>
      <c r="D38" s="3">
        <v>15</v>
      </c>
      <c r="E38" s="15"/>
      <c r="F38" s="15"/>
      <c r="G38" s="14"/>
      <c r="H38" s="15"/>
      <c r="I38" s="15"/>
      <c r="J38" s="14"/>
      <c r="K38" s="14"/>
      <c r="L38" s="14"/>
      <c r="M38" s="14"/>
      <c r="N38" s="14"/>
    </row>
    <row r="39" spans="1:14" ht="45">
      <c r="A39" s="32">
        <v>12</v>
      </c>
      <c r="B39" s="1" t="s">
        <v>194</v>
      </c>
      <c r="C39" s="29" t="s">
        <v>183</v>
      </c>
      <c r="D39" s="3">
        <v>30</v>
      </c>
      <c r="E39" s="15"/>
      <c r="F39" s="15"/>
      <c r="G39" s="16"/>
      <c r="H39" s="15"/>
      <c r="I39" s="15"/>
      <c r="J39" s="14"/>
      <c r="K39" s="14"/>
      <c r="L39" s="14"/>
      <c r="M39" s="14"/>
      <c r="N39" s="14"/>
    </row>
    <row r="40" spans="1:14" ht="33.75">
      <c r="A40" s="3">
        <v>13</v>
      </c>
      <c r="B40" s="25" t="s">
        <v>195</v>
      </c>
      <c r="C40" s="33" t="s">
        <v>183</v>
      </c>
      <c r="D40" s="32">
        <v>10</v>
      </c>
      <c r="E40" s="26"/>
      <c r="F40" s="26"/>
      <c r="G40" s="42"/>
      <c r="H40" s="26"/>
      <c r="I40" s="26"/>
      <c r="J40" s="24"/>
      <c r="K40" s="24"/>
      <c r="L40" s="24"/>
      <c r="M40" s="24"/>
      <c r="N40" s="24"/>
    </row>
    <row r="41" spans="1:14" ht="22.5">
      <c r="A41" s="32">
        <v>14</v>
      </c>
      <c r="B41" s="1" t="s">
        <v>196</v>
      </c>
      <c r="C41" s="29" t="s">
        <v>197</v>
      </c>
      <c r="D41" s="3">
        <v>20</v>
      </c>
      <c r="E41" s="15"/>
      <c r="F41" s="15"/>
      <c r="G41" s="16"/>
      <c r="H41" s="15"/>
      <c r="I41" s="15"/>
      <c r="J41" s="14"/>
      <c r="K41" s="14"/>
      <c r="L41" s="14"/>
      <c r="M41" s="14"/>
      <c r="N41" s="14"/>
    </row>
    <row r="42" spans="1:14" ht="22.5">
      <c r="A42" s="3">
        <v>15</v>
      </c>
      <c r="B42" s="1" t="s">
        <v>198</v>
      </c>
      <c r="C42" s="29" t="s">
        <v>197</v>
      </c>
      <c r="D42" s="3">
        <v>20</v>
      </c>
      <c r="E42" s="15"/>
      <c r="F42" s="15"/>
      <c r="G42" s="16"/>
      <c r="H42" s="15"/>
      <c r="I42" s="15"/>
      <c r="J42" s="14"/>
      <c r="K42" s="14"/>
      <c r="L42" s="14"/>
      <c r="M42" s="14"/>
      <c r="N42" s="14"/>
    </row>
    <row r="43" spans="1:14" ht="33.75">
      <c r="A43" s="32">
        <v>16</v>
      </c>
      <c r="B43" s="1" t="s">
        <v>199</v>
      </c>
      <c r="C43" s="29" t="s">
        <v>24</v>
      </c>
      <c r="D43" s="3">
        <v>50</v>
      </c>
      <c r="E43" s="15"/>
      <c r="F43" s="15"/>
      <c r="G43" s="16"/>
      <c r="H43" s="15"/>
      <c r="I43" s="15"/>
      <c r="J43" s="14"/>
      <c r="K43" s="14"/>
      <c r="L43" s="14"/>
      <c r="M43" s="14"/>
      <c r="N43" s="14"/>
    </row>
    <row r="44" spans="1:14" ht="22.5">
      <c r="A44" s="3">
        <v>17</v>
      </c>
      <c r="B44" s="1" t="s">
        <v>200</v>
      </c>
      <c r="C44" s="29" t="s">
        <v>201</v>
      </c>
      <c r="D44" s="3">
        <v>50</v>
      </c>
      <c r="E44" s="15"/>
      <c r="F44" s="15"/>
      <c r="G44" s="16"/>
      <c r="H44" s="15"/>
      <c r="I44" s="15"/>
      <c r="J44" s="14"/>
      <c r="K44" s="14"/>
      <c r="L44" s="14"/>
      <c r="M44" s="14"/>
      <c r="N44" s="14"/>
    </row>
    <row r="45" spans="1:14">
      <c r="A45" s="84"/>
      <c r="B45" s="85"/>
      <c r="C45" s="86"/>
      <c r="D45" s="84"/>
      <c r="E45" s="41"/>
      <c r="F45" s="41"/>
      <c r="G45" s="87"/>
      <c r="H45" s="41"/>
      <c r="I45" s="41"/>
      <c r="J45" s="88"/>
      <c r="K45" s="88"/>
      <c r="L45" s="88"/>
      <c r="M45" s="88"/>
      <c r="N45" s="88"/>
    </row>
    <row r="46" spans="1:14">
      <c r="A46" s="84"/>
      <c r="B46" s="96" t="s">
        <v>224</v>
      </c>
      <c r="C46" s="95" t="s">
        <v>3</v>
      </c>
      <c r="D46" s="95"/>
      <c r="E46" s="95"/>
      <c r="F46" s="95"/>
      <c r="G46" s="87"/>
      <c r="H46" s="41"/>
      <c r="I46" s="41"/>
      <c r="J46" s="88"/>
      <c r="K46" s="88"/>
      <c r="L46" s="88"/>
      <c r="M46" s="88"/>
      <c r="N46" s="88"/>
    </row>
    <row r="47" spans="1:14">
      <c r="A47" s="84"/>
      <c r="B47" s="96" t="s">
        <v>225</v>
      </c>
      <c r="C47" s="94">
        <v>2</v>
      </c>
      <c r="D47" s="90"/>
      <c r="E47" s="90"/>
      <c r="F47" s="89"/>
      <c r="G47" s="87"/>
      <c r="H47" s="41"/>
      <c r="I47" s="41"/>
      <c r="J47" s="88"/>
      <c r="K47" s="88"/>
      <c r="L47" s="88"/>
      <c r="M47" s="88"/>
      <c r="N47" s="88"/>
    </row>
    <row r="48" spans="1:14">
      <c r="A48" s="84"/>
      <c r="B48" s="96" t="s">
        <v>2</v>
      </c>
      <c r="C48" s="94" t="s">
        <v>226</v>
      </c>
      <c r="D48" s="90"/>
      <c r="E48" s="90"/>
      <c r="F48" s="89"/>
      <c r="G48" s="87"/>
      <c r="H48" s="41"/>
      <c r="I48" s="41"/>
      <c r="J48" s="88"/>
      <c r="K48" s="88"/>
      <c r="L48" s="88"/>
      <c r="M48" s="88"/>
      <c r="N48" s="88"/>
    </row>
    <row r="49" spans="1:14">
      <c r="A49" s="84"/>
      <c r="B49" s="96" t="s">
        <v>227</v>
      </c>
      <c r="C49" s="94">
        <v>2</v>
      </c>
      <c r="D49" s="90"/>
      <c r="E49" s="90"/>
      <c r="F49" s="89"/>
      <c r="G49" s="87"/>
      <c r="H49" s="41"/>
      <c r="I49" s="41"/>
      <c r="J49" s="88"/>
      <c r="K49" s="88"/>
      <c r="L49" s="88"/>
      <c r="M49" s="88"/>
      <c r="N49" s="88"/>
    </row>
    <row r="50" spans="1:14">
      <c r="A50" s="84"/>
      <c r="B50" s="96" t="s">
        <v>228</v>
      </c>
      <c r="C50" s="95" t="s">
        <v>3</v>
      </c>
      <c r="D50" s="95"/>
      <c r="E50" s="95"/>
      <c r="F50" s="95"/>
      <c r="G50" s="87"/>
      <c r="H50" s="41"/>
      <c r="I50" s="41"/>
      <c r="J50" s="88"/>
      <c r="K50" s="88"/>
      <c r="L50" s="88"/>
      <c r="M50" s="88"/>
      <c r="N50" s="88"/>
    </row>
    <row r="51" spans="1:14">
      <c r="A51" s="84"/>
      <c r="B51" s="85"/>
      <c r="C51" s="86"/>
      <c r="D51" s="84"/>
      <c r="E51" s="41"/>
      <c r="F51" s="41"/>
      <c r="G51" s="87"/>
      <c r="H51" s="41"/>
      <c r="I51" s="41"/>
      <c r="J51" s="88"/>
      <c r="K51" s="88"/>
      <c r="L51" s="88"/>
      <c r="M51" s="88"/>
      <c r="N51" s="88"/>
    </row>
    <row r="52" spans="1:14">
      <c r="A52" s="28"/>
      <c r="C52" s="40"/>
      <c r="D52" s="28"/>
      <c r="E52" s="41"/>
      <c r="F52" s="41"/>
      <c r="H52" s="41"/>
      <c r="I52" s="41"/>
    </row>
    <row r="53" spans="1:14">
      <c r="A53" s="3"/>
      <c r="B53" s="1" t="s">
        <v>202</v>
      </c>
      <c r="C53" s="29"/>
      <c r="D53" s="3"/>
      <c r="E53" s="15"/>
      <c r="F53" s="15"/>
      <c r="G53" s="14"/>
      <c r="H53" s="15"/>
      <c r="I53" s="15"/>
      <c r="J53" s="14"/>
      <c r="K53" s="14"/>
      <c r="L53" s="14"/>
      <c r="M53" s="14"/>
      <c r="N53" s="14"/>
    </row>
    <row r="54" spans="1:14" ht="90">
      <c r="A54" s="3">
        <v>1</v>
      </c>
      <c r="B54" s="1" t="s">
        <v>203</v>
      </c>
      <c r="C54" s="29" t="s">
        <v>204</v>
      </c>
      <c r="D54" s="3">
        <v>2</v>
      </c>
      <c r="E54" s="15"/>
      <c r="F54" s="15"/>
      <c r="G54" s="16"/>
      <c r="H54" s="15"/>
      <c r="I54" s="15"/>
      <c r="J54" s="14"/>
      <c r="K54" s="14"/>
      <c r="L54" s="14"/>
      <c r="M54" s="14"/>
      <c r="N54" s="14"/>
    </row>
    <row r="55" spans="1:14" ht="56.25">
      <c r="A55" s="32">
        <v>2</v>
      </c>
      <c r="B55" s="25" t="s">
        <v>205</v>
      </c>
      <c r="C55" s="33" t="s">
        <v>183</v>
      </c>
      <c r="D55" s="32">
        <v>2</v>
      </c>
      <c r="E55" s="26"/>
      <c r="F55" s="26"/>
      <c r="G55" s="42"/>
      <c r="H55" s="26"/>
      <c r="I55" s="26"/>
      <c r="J55" s="24"/>
      <c r="K55" s="24"/>
      <c r="L55" s="24"/>
      <c r="M55" s="24"/>
      <c r="N55" s="24"/>
    </row>
    <row r="56" spans="1:14" ht="146.25">
      <c r="A56" s="3">
        <v>3</v>
      </c>
      <c r="B56" s="1" t="s">
        <v>206</v>
      </c>
      <c r="C56" s="29" t="s">
        <v>183</v>
      </c>
      <c r="D56" s="3">
        <v>2</v>
      </c>
      <c r="E56" s="15"/>
      <c r="F56" s="15"/>
      <c r="G56" s="16"/>
      <c r="H56" s="15"/>
      <c r="I56" s="15"/>
      <c r="J56" s="14"/>
      <c r="K56" s="14"/>
      <c r="L56" s="14"/>
      <c r="M56" s="14"/>
      <c r="N56" s="14"/>
    </row>
    <row r="57" spans="1:14" ht="112.5">
      <c r="A57" s="32">
        <v>4</v>
      </c>
      <c r="B57" s="1" t="s">
        <v>207</v>
      </c>
      <c r="C57" s="29" t="s">
        <v>183</v>
      </c>
      <c r="D57" s="3">
        <v>2</v>
      </c>
      <c r="E57" s="15"/>
      <c r="F57" s="15"/>
      <c r="G57" s="16"/>
      <c r="H57" s="15"/>
      <c r="I57" s="15"/>
      <c r="J57" s="14"/>
      <c r="K57" s="14"/>
      <c r="L57" s="14"/>
      <c r="M57" s="14"/>
      <c r="N57" s="14"/>
    </row>
    <row r="58" spans="1:14">
      <c r="A58" s="28"/>
      <c r="C58" s="40"/>
      <c r="D58" s="28"/>
      <c r="E58" s="41"/>
      <c r="F58" s="41"/>
      <c r="H58" s="41"/>
      <c r="I58" s="41"/>
    </row>
    <row r="59" spans="1:14">
      <c r="A59" s="3"/>
      <c r="B59" s="14" t="s">
        <v>208</v>
      </c>
      <c r="C59" s="29"/>
      <c r="D59" s="3"/>
      <c r="E59" s="15"/>
      <c r="F59" s="15"/>
      <c r="G59" s="14"/>
      <c r="H59" s="15"/>
      <c r="I59" s="15"/>
      <c r="J59" s="14"/>
      <c r="K59" s="14"/>
      <c r="L59" s="14"/>
      <c r="M59" s="14"/>
      <c r="N59" s="14"/>
    </row>
    <row r="60" spans="1:14">
      <c r="A60" s="3">
        <v>1</v>
      </c>
      <c r="B60" s="1" t="s">
        <v>209</v>
      </c>
      <c r="C60" s="29" t="s">
        <v>183</v>
      </c>
      <c r="D60" s="3">
        <v>2</v>
      </c>
      <c r="E60" s="15"/>
      <c r="F60" s="15"/>
      <c r="G60" s="16"/>
      <c r="H60" s="15"/>
      <c r="I60" s="15"/>
      <c r="J60" s="14"/>
      <c r="K60" s="14"/>
      <c r="L60" s="14"/>
      <c r="M60" s="14"/>
      <c r="N60" s="14"/>
    </row>
    <row r="61" spans="1:14">
      <c r="A61" s="32">
        <v>2</v>
      </c>
      <c r="B61" s="25" t="s">
        <v>210</v>
      </c>
      <c r="C61" s="33" t="s">
        <v>183</v>
      </c>
      <c r="D61" s="32">
        <v>2</v>
      </c>
      <c r="E61" s="26"/>
      <c r="F61" s="26"/>
      <c r="G61" s="42"/>
      <c r="H61" s="26"/>
      <c r="I61" s="26"/>
      <c r="J61" s="24"/>
      <c r="K61" s="24"/>
      <c r="L61" s="24"/>
      <c r="M61" s="24"/>
      <c r="N61" s="24"/>
    </row>
    <row r="62" spans="1:14">
      <c r="A62" s="3">
        <v>3</v>
      </c>
      <c r="B62" s="1" t="s">
        <v>211</v>
      </c>
      <c r="C62" s="29" t="s">
        <v>183</v>
      </c>
      <c r="D62" s="3">
        <v>2</v>
      </c>
      <c r="E62" s="15"/>
      <c r="F62" s="15"/>
      <c r="G62" s="16"/>
      <c r="H62" s="15"/>
      <c r="I62" s="15"/>
      <c r="J62" s="14"/>
      <c r="K62" s="14"/>
      <c r="L62" s="14"/>
      <c r="M62" s="14"/>
      <c r="N62" s="14"/>
    </row>
    <row r="63" spans="1:14" ht="12" thickBot="1">
      <c r="C63" s="40"/>
      <c r="D63" s="28"/>
      <c r="E63" s="41"/>
      <c r="F63" s="43"/>
      <c r="G63" s="30"/>
      <c r="H63" s="43"/>
      <c r="I63" s="43"/>
    </row>
    <row r="64" spans="1:14" ht="12" thickBot="1">
      <c r="B64" s="44" t="s">
        <v>123</v>
      </c>
      <c r="C64" s="45"/>
      <c r="D64" s="46"/>
      <c r="E64" s="47"/>
      <c r="F64" s="48"/>
      <c r="G64" s="47" t="s">
        <v>223</v>
      </c>
      <c r="H64" s="48"/>
      <c r="I64" s="49"/>
    </row>
  </sheetData>
  <mergeCells count="13">
    <mergeCell ref="C46:F46"/>
    <mergeCell ref="C47:F47"/>
    <mergeCell ref="C48:F48"/>
    <mergeCell ref="C49:F49"/>
    <mergeCell ref="C50:F50"/>
    <mergeCell ref="C8:H8"/>
    <mergeCell ref="C7:H7"/>
    <mergeCell ref="C6:H6"/>
    <mergeCell ref="C24:F24"/>
    <mergeCell ref="C20:F20"/>
    <mergeCell ref="C21:F21"/>
    <mergeCell ref="C22:F22"/>
    <mergeCell ref="C23:F23"/>
  </mergeCells>
  <pageMargins left="0.7" right="0.7" top="0.75" bottom="0.75" header="0.3" footer="0.3"/>
  <pageSetup paperSize="9" scale="3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F1008-CC6B-4588-9499-BB9D5DB3ABBD}">
  <sheetPr>
    <pageSetUpPr fitToPage="1"/>
  </sheetPr>
  <dimension ref="A1:N27"/>
  <sheetViews>
    <sheetView tabSelected="1" workbookViewId="0">
      <selection activeCell="O23" sqref="O23"/>
    </sheetView>
  </sheetViews>
  <sheetFormatPr defaultRowHeight="11.25"/>
  <cols>
    <col min="1" max="1" width="6.5703125" style="2" customWidth="1"/>
    <col min="2" max="2" width="71.28515625" style="2" customWidth="1"/>
    <col min="3" max="3" width="11.28515625" style="2" customWidth="1"/>
    <col min="4" max="4" width="9.140625" style="2"/>
    <col min="5" max="5" width="9.28515625" style="2" bestFit="1" customWidth="1"/>
    <col min="6" max="6" width="10.85546875" style="2" bestFit="1" customWidth="1"/>
    <col min="7" max="7" width="9.140625" style="2"/>
    <col min="8" max="8" width="9.7109375" style="2" bestFit="1" customWidth="1"/>
    <col min="9" max="9" width="10.85546875" style="2" bestFit="1" customWidth="1"/>
    <col min="10" max="14" width="18" style="2" customWidth="1"/>
    <col min="15" max="16384" width="9.140625" style="2"/>
  </cols>
  <sheetData>
    <row r="1" spans="1:14">
      <c r="A1" s="2" t="s">
        <v>166</v>
      </c>
      <c r="B1" s="17"/>
      <c r="C1" s="17"/>
    </row>
    <row r="2" spans="1:14">
      <c r="A2" s="2" t="s">
        <v>172</v>
      </c>
      <c r="B2" s="17"/>
      <c r="C2" s="17"/>
    </row>
    <row r="3" spans="1:14">
      <c r="B3" s="17"/>
      <c r="C3" s="17"/>
    </row>
    <row r="4" spans="1:14">
      <c r="A4" s="2" t="s">
        <v>173</v>
      </c>
      <c r="B4" s="17"/>
      <c r="C4" s="17"/>
    </row>
    <row r="5" spans="1:14">
      <c r="B5" s="17"/>
      <c r="C5" s="17"/>
    </row>
    <row r="6" spans="1:14">
      <c r="B6" s="35" t="s">
        <v>116</v>
      </c>
      <c r="C6" s="68"/>
      <c r="D6" s="68"/>
      <c r="E6" s="68"/>
      <c r="F6" s="68"/>
      <c r="G6" s="68"/>
      <c r="H6" s="68"/>
    </row>
    <row r="7" spans="1:14">
      <c r="B7" s="35" t="s">
        <v>115</v>
      </c>
      <c r="C7" s="69"/>
      <c r="D7" s="69"/>
      <c r="E7" s="69"/>
      <c r="F7" s="69"/>
      <c r="G7" s="69"/>
      <c r="H7" s="69"/>
    </row>
    <row r="8" spans="1:14">
      <c r="B8" s="35" t="s">
        <v>117</v>
      </c>
      <c r="C8" s="69"/>
      <c r="D8" s="69"/>
      <c r="E8" s="69"/>
      <c r="F8" s="69"/>
      <c r="G8" s="69"/>
      <c r="H8" s="69"/>
    </row>
    <row r="11" spans="1:14" ht="45">
      <c r="A11" s="29" t="s">
        <v>4</v>
      </c>
      <c r="B11" s="29" t="s">
        <v>12</v>
      </c>
      <c r="C11" s="29" t="s">
        <v>5</v>
      </c>
      <c r="D11" s="29" t="s">
        <v>6</v>
      </c>
      <c r="E11" s="29" t="s">
        <v>7</v>
      </c>
      <c r="F11" s="29" t="s">
        <v>8</v>
      </c>
      <c r="G11" s="29" t="s">
        <v>9</v>
      </c>
      <c r="H11" s="29" t="s">
        <v>10</v>
      </c>
      <c r="I11" s="29" t="s">
        <v>11</v>
      </c>
      <c r="J11" s="29" t="s">
        <v>120</v>
      </c>
      <c r="K11" s="36" t="s">
        <v>118</v>
      </c>
      <c r="L11" s="36" t="s">
        <v>119</v>
      </c>
      <c r="M11" s="36" t="s">
        <v>121</v>
      </c>
      <c r="N11" s="36" t="s">
        <v>122</v>
      </c>
    </row>
    <row r="12" spans="1:14">
      <c r="A12" s="29"/>
      <c r="B12" s="2" t="s">
        <v>212</v>
      </c>
      <c r="C12" s="29"/>
      <c r="D12" s="29"/>
      <c r="E12" s="29"/>
      <c r="F12" s="29"/>
      <c r="G12" s="29"/>
      <c r="H12" s="29"/>
      <c r="I12" s="29"/>
      <c r="J12" s="29"/>
      <c r="K12" s="36"/>
      <c r="L12" s="36"/>
      <c r="M12" s="36"/>
      <c r="N12" s="36"/>
    </row>
    <row r="13" spans="1:14">
      <c r="A13" s="3"/>
      <c r="B13" s="1" t="s">
        <v>213</v>
      </c>
      <c r="C13" s="3" t="s">
        <v>0</v>
      </c>
      <c r="D13" s="3">
        <v>200</v>
      </c>
      <c r="E13" s="15"/>
      <c r="F13" s="15"/>
      <c r="G13" s="16"/>
      <c r="H13" s="15"/>
      <c r="I13" s="15"/>
      <c r="J13" s="14"/>
      <c r="K13" s="14"/>
      <c r="L13" s="14"/>
      <c r="M13" s="14"/>
      <c r="N13" s="14"/>
    </row>
    <row r="14" spans="1:14" ht="22.5">
      <c r="A14" s="3"/>
      <c r="B14" s="1" t="s">
        <v>214</v>
      </c>
      <c r="C14" s="3" t="s">
        <v>197</v>
      </c>
      <c r="D14" s="3">
        <v>200</v>
      </c>
      <c r="E14" s="15"/>
      <c r="F14" s="15"/>
      <c r="G14" s="16"/>
      <c r="H14" s="15"/>
      <c r="I14" s="15"/>
      <c r="J14" s="14"/>
      <c r="K14" s="14"/>
      <c r="L14" s="14"/>
      <c r="M14" s="14"/>
      <c r="N14" s="14"/>
    </row>
    <row r="15" spans="1:14" ht="22.5">
      <c r="A15" s="3"/>
      <c r="B15" s="1" t="s">
        <v>215</v>
      </c>
      <c r="C15" s="3" t="s">
        <v>197</v>
      </c>
      <c r="D15" s="3">
        <v>200</v>
      </c>
      <c r="E15" s="15"/>
      <c r="F15" s="15"/>
      <c r="G15" s="16"/>
      <c r="H15" s="15"/>
      <c r="I15" s="15"/>
      <c r="J15" s="14"/>
      <c r="K15" s="14"/>
      <c r="L15" s="14"/>
      <c r="M15" s="14"/>
      <c r="N15" s="14"/>
    </row>
    <row r="16" spans="1:14" ht="22.5">
      <c r="A16" s="3"/>
      <c r="B16" s="1" t="s">
        <v>216</v>
      </c>
      <c r="C16" s="3" t="s">
        <v>197</v>
      </c>
      <c r="D16" s="3">
        <v>200</v>
      </c>
      <c r="E16" s="15"/>
      <c r="F16" s="15"/>
      <c r="G16" s="16"/>
      <c r="H16" s="15"/>
      <c r="I16" s="15"/>
      <c r="J16" s="14"/>
      <c r="K16" s="14"/>
      <c r="L16" s="14"/>
      <c r="M16" s="14"/>
      <c r="N16" s="14"/>
    </row>
    <row r="17" spans="1:14" ht="45">
      <c r="A17" s="3"/>
      <c r="B17" s="1" t="s">
        <v>217</v>
      </c>
      <c r="C17" s="3" t="s">
        <v>0</v>
      </c>
      <c r="D17" s="3">
        <v>200</v>
      </c>
      <c r="E17" s="15"/>
      <c r="F17" s="15"/>
      <c r="G17" s="16"/>
      <c r="H17" s="15"/>
      <c r="I17" s="15"/>
      <c r="J17" s="14"/>
      <c r="K17" s="14"/>
      <c r="L17" s="14"/>
      <c r="M17" s="14"/>
      <c r="N17" s="14"/>
    </row>
    <row r="18" spans="1:14">
      <c r="E18" s="23"/>
      <c r="F18" s="27"/>
      <c r="H18" s="27"/>
      <c r="I18" s="27"/>
    </row>
    <row r="19" spans="1:14">
      <c r="E19" s="23"/>
      <c r="F19" s="27"/>
      <c r="H19" s="27"/>
      <c r="I19" s="27"/>
    </row>
    <row r="20" spans="1:14">
      <c r="A20" s="14"/>
      <c r="B20" s="14" t="s">
        <v>222</v>
      </c>
      <c r="C20" s="6"/>
      <c r="D20" s="6"/>
      <c r="E20" s="15"/>
      <c r="F20" s="67"/>
      <c r="G20" s="14"/>
      <c r="H20" s="67"/>
      <c r="I20" s="67"/>
      <c r="J20" s="14"/>
      <c r="K20" s="14"/>
      <c r="L20" s="14"/>
      <c r="M20" s="14"/>
      <c r="N20" s="14"/>
    </row>
    <row r="21" spans="1:14">
      <c r="A21" s="3"/>
      <c r="B21" s="5" t="s">
        <v>218</v>
      </c>
      <c r="C21" s="50" t="s">
        <v>219</v>
      </c>
      <c r="D21" s="50">
        <v>100</v>
      </c>
      <c r="E21" s="15"/>
      <c r="F21" s="67"/>
      <c r="G21" s="14"/>
      <c r="H21" s="67"/>
      <c r="I21" s="67"/>
      <c r="J21" s="14"/>
      <c r="K21" s="14"/>
      <c r="L21" s="14"/>
      <c r="M21" s="14"/>
      <c r="N21" s="14"/>
    </row>
    <row r="22" spans="1:14">
      <c r="A22" s="3"/>
      <c r="B22" s="5" t="s">
        <v>220</v>
      </c>
      <c r="C22" s="50" t="s">
        <v>219</v>
      </c>
      <c r="D22" s="50">
        <v>100</v>
      </c>
      <c r="E22" s="15"/>
      <c r="F22" s="67"/>
      <c r="G22" s="14"/>
      <c r="H22" s="67"/>
      <c r="I22" s="67"/>
      <c r="J22" s="14"/>
      <c r="K22" s="14"/>
      <c r="L22" s="14"/>
      <c r="M22" s="14"/>
      <c r="N22" s="14"/>
    </row>
    <row r="23" spans="1:14">
      <c r="A23" s="3"/>
      <c r="B23" s="5" t="s">
        <v>221</v>
      </c>
      <c r="C23" s="50" t="s">
        <v>24</v>
      </c>
      <c r="D23" s="50">
        <v>50</v>
      </c>
      <c r="E23" s="15"/>
      <c r="F23" s="67"/>
      <c r="G23" s="14"/>
      <c r="H23" s="67"/>
      <c r="I23" s="67"/>
      <c r="J23" s="14"/>
      <c r="K23" s="14"/>
      <c r="L23" s="14"/>
      <c r="M23" s="14"/>
      <c r="N23" s="14"/>
    </row>
    <row r="24" spans="1:14">
      <c r="A24" s="28"/>
      <c r="B24" s="8"/>
      <c r="C24" s="51"/>
      <c r="D24" s="51"/>
      <c r="E24" s="23"/>
      <c r="F24" s="27"/>
      <c r="H24" s="27"/>
      <c r="I24" s="27"/>
    </row>
    <row r="25" spans="1:14" ht="12" thickBot="1"/>
    <row r="26" spans="1:14" ht="12" thickBot="1">
      <c r="B26" s="44" t="s">
        <v>123</v>
      </c>
      <c r="C26" s="45"/>
      <c r="D26" s="46"/>
      <c r="E26" s="47"/>
      <c r="F26" s="48"/>
      <c r="G26" s="47" t="s">
        <v>223</v>
      </c>
      <c r="H26" s="48"/>
      <c r="I26" s="49"/>
    </row>
    <row r="27" spans="1:14">
      <c r="B27" s="17"/>
      <c r="C27" s="17"/>
    </row>
  </sheetData>
  <mergeCells count="3">
    <mergeCell ref="C6:H6"/>
    <mergeCell ref="C7:H7"/>
    <mergeCell ref="C8:H8"/>
  </mergeCells>
  <pageMargins left="0.7" right="0.7" top="0.75" bottom="0.75" header="0.3" footer="0.3"/>
  <pageSetup paperSize="9" scale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12D0C-614D-4B90-A75A-EA3768F7F9A3}">
  <dimension ref="A1:I323"/>
  <sheetViews>
    <sheetView zoomScale="115" zoomScaleNormal="115" workbookViewId="0">
      <selection activeCell="B251" sqref="B251"/>
    </sheetView>
  </sheetViews>
  <sheetFormatPr defaultRowHeight="11.25"/>
  <cols>
    <col min="1" max="1" width="9.140625" style="4"/>
    <col min="2" max="2" width="91.85546875" style="4" customWidth="1"/>
    <col min="3" max="5" width="9.140625" style="4"/>
    <col min="6" max="6" width="12" style="4" customWidth="1"/>
    <col min="7" max="8" width="9.140625" style="4"/>
    <col min="9" max="9" width="11.7109375" style="4" customWidth="1"/>
    <col min="10" max="16384" width="9.140625" style="4"/>
  </cols>
  <sheetData>
    <row r="1" spans="1:9">
      <c r="A1" s="4" t="s">
        <v>1</v>
      </c>
    </row>
    <row r="5" spans="1:9">
      <c r="B5" s="20"/>
      <c r="C5" s="20" t="s">
        <v>0</v>
      </c>
      <c r="D5" s="19"/>
      <c r="E5" s="19"/>
    </row>
    <row r="6" spans="1:9">
      <c r="A6" s="14" t="s">
        <v>4</v>
      </c>
      <c r="B6" s="20"/>
      <c r="C6" s="20"/>
      <c r="D6" s="19"/>
      <c r="E6" s="19"/>
      <c r="F6" s="14" t="s">
        <v>8</v>
      </c>
      <c r="G6" s="14" t="s">
        <v>9</v>
      </c>
      <c r="H6" s="14" t="s">
        <v>10</v>
      </c>
      <c r="I6" s="14" t="s">
        <v>11</v>
      </c>
    </row>
    <row r="7" spans="1:9">
      <c r="A7" s="11">
        <v>1</v>
      </c>
      <c r="B7" s="20"/>
      <c r="C7" s="20" t="s">
        <v>0</v>
      </c>
      <c r="D7" s="19"/>
      <c r="E7" s="19"/>
      <c r="F7" s="12">
        <f>D7*E7</f>
        <v>0</v>
      </c>
      <c r="G7" s="13">
        <v>0.08</v>
      </c>
      <c r="H7" s="12">
        <f>F7*G7</f>
        <v>0</v>
      </c>
      <c r="I7" s="12">
        <f>F7+H7</f>
        <v>0</v>
      </c>
    </row>
    <row r="8" spans="1:9">
      <c r="A8" s="11">
        <v>2</v>
      </c>
      <c r="B8" s="20"/>
      <c r="C8" s="20" t="s">
        <v>0</v>
      </c>
      <c r="D8" s="19"/>
      <c r="E8" s="19"/>
      <c r="F8" s="12">
        <f t="shared" ref="F8:F71" si="0">D8*E8</f>
        <v>0</v>
      </c>
      <c r="G8" s="13">
        <v>0.08</v>
      </c>
      <c r="H8" s="12">
        <f t="shared" ref="H8:H71" si="1">F8*G8</f>
        <v>0</v>
      </c>
      <c r="I8" s="12">
        <f t="shared" ref="I8:I71" si="2">F8+H8</f>
        <v>0</v>
      </c>
    </row>
    <row r="9" spans="1:9">
      <c r="A9" s="11">
        <v>3</v>
      </c>
      <c r="B9" s="20" t="s">
        <v>14</v>
      </c>
      <c r="C9" s="20"/>
      <c r="D9" s="19"/>
      <c r="E9" s="19"/>
      <c r="F9" s="12">
        <f t="shared" si="0"/>
        <v>0</v>
      </c>
      <c r="G9" s="13">
        <v>0.08</v>
      </c>
      <c r="H9" s="12">
        <f t="shared" si="1"/>
        <v>0</v>
      </c>
      <c r="I9" s="12">
        <f t="shared" si="2"/>
        <v>0</v>
      </c>
    </row>
    <row r="10" spans="1:9">
      <c r="A10" s="11">
        <v>4</v>
      </c>
      <c r="B10" s="20"/>
      <c r="C10" s="20" t="s">
        <v>0</v>
      </c>
      <c r="D10" s="19"/>
      <c r="E10" s="19"/>
      <c r="F10" s="12">
        <f t="shared" si="0"/>
        <v>0</v>
      </c>
      <c r="G10" s="13">
        <v>0.08</v>
      </c>
      <c r="H10" s="12">
        <f t="shared" si="1"/>
        <v>0</v>
      </c>
      <c r="I10" s="12">
        <f t="shared" si="2"/>
        <v>0</v>
      </c>
    </row>
    <row r="11" spans="1:9">
      <c r="A11" s="11">
        <v>5</v>
      </c>
      <c r="B11" s="20"/>
      <c r="C11" s="20" t="s">
        <v>0</v>
      </c>
      <c r="D11" s="19"/>
      <c r="E11" s="19"/>
      <c r="F11" s="12">
        <f t="shared" si="0"/>
        <v>0</v>
      </c>
      <c r="G11" s="13">
        <v>0.08</v>
      </c>
      <c r="H11" s="12">
        <f t="shared" si="1"/>
        <v>0</v>
      </c>
      <c r="I11" s="12">
        <f t="shared" si="2"/>
        <v>0</v>
      </c>
    </row>
    <row r="12" spans="1:9">
      <c r="A12" s="11">
        <v>6</v>
      </c>
      <c r="B12" s="20"/>
      <c r="C12" s="20" t="s">
        <v>0</v>
      </c>
      <c r="D12" s="19"/>
      <c r="E12" s="19"/>
      <c r="F12" s="12">
        <f t="shared" si="0"/>
        <v>0</v>
      </c>
      <c r="G12" s="13">
        <v>0.08</v>
      </c>
      <c r="H12" s="12">
        <f t="shared" si="1"/>
        <v>0</v>
      </c>
      <c r="I12" s="12">
        <f t="shared" si="2"/>
        <v>0</v>
      </c>
    </row>
    <row r="13" spans="1:9">
      <c r="A13" s="11">
        <v>7</v>
      </c>
      <c r="B13" s="20"/>
      <c r="C13" s="20" t="s">
        <v>0</v>
      </c>
      <c r="D13" s="19"/>
      <c r="E13" s="19"/>
      <c r="F13" s="12">
        <f t="shared" si="0"/>
        <v>0</v>
      </c>
      <c r="G13" s="13">
        <v>0.08</v>
      </c>
      <c r="H13" s="12">
        <f t="shared" si="1"/>
        <v>0</v>
      </c>
      <c r="I13" s="12">
        <f t="shared" si="2"/>
        <v>0</v>
      </c>
    </row>
    <row r="14" spans="1:9">
      <c r="A14" s="11">
        <v>8</v>
      </c>
      <c r="B14" s="20" t="s">
        <v>15</v>
      </c>
      <c r="C14" s="20"/>
      <c r="D14" s="19"/>
      <c r="E14" s="19"/>
      <c r="F14" s="12">
        <f t="shared" si="0"/>
        <v>0</v>
      </c>
      <c r="G14" s="13">
        <v>0.08</v>
      </c>
      <c r="H14" s="12">
        <f t="shared" si="1"/>
        <v>0</v>
      </c>
      <c r="I14" s="12">
        <f t="shared" si="2"/>
        <v>0</v>
      </c>
    </row>
    <row r="15" spans="1:9">
      <c r="A15" s="11">
        <v>9</v>
      </c>
      <c r="B15" s="20"/>
      <c r="C15" s="20"/>
      <c r="D15" s="19"/>
      <c r="E15" s="19"/>
      <c r="F15" s="12">
        <f t="shared" si="0"/>
        <v>0</v>
      </c>
      <c r="G15" s="13">
        <v>0.08</v>
      </c>
      <c r="H15" s="12">
        <f t="shared" si="1"/>
        <v>0</v>
      </c>
      <c r="I15" s="12">
        <f t="shared" si="2"/>
        <v>0</v>
      </c>
    </row>
    <row r="16" spans="1:9">
      <c r="A16" s="11">
        <v>10</v>
      </c>
      <c r="B16" s="20"/>
      <c r="C16" s="20"/>
      <c r="D16" s="19"/>
      <c r="E16" s="19"/>
      <c r="F16" s="12">
        <f t="shared" si="0"/>
        <v>0</v>
      </c>
      <c r="G16" s="13">
        <v>0.08</v>
      </c>
      <c r="H16" s="12">
        <f t="shared" si="1"/>
        <v>0</v>
      </c>
      <c r="I16" s="12">
        <f t="shared" si="2"/>
        <v>0</v>
      </c>
    </row>
    <row r="17" spans="1:9">
      <c r="A17" s="11">
        <v>11</v>
      </c>
      <c r="B17" s="20"/>
      <c r="C17" s="20" t="s">
        <v>0</v>
      </c>
      <c r="D17" s="19"/>
      <c r="E17" s="19"/>
      <c r="F17" s="12">
        <f t="shared" si="0"/>
        <v>0</v>
      </c>
      <c r="G17" s="13">
        <v>0.08</v>
      </c>
      <c r="H17" s="12">
        <f t="shared" si="1"/>
        <v>0</v>
      </c>
      <c r="I17" s="12">
        <f t="shared" si="2"/>
        <v>0</v>
      </c>
    </row>
    <row r="18" spans="1:9" ht="12" customHeight="1">
      <c r="A18" s="11">
        <v>12</v>
      </c>
      <c r="B18" s="20" t="s">
        <v>13</v>
      </c>
      <c r="C18" s="20"/>
      <c r="D18" s="19"/>
      <c r="E18" s="19"/>
      <c r="F18" s="12">
        <f t="shared" si="0"/>
        <v>0</v>
      </c>
      <c r="G18" s="13">
        <v>0.08</v>
      </c>
      <c r="H18" s="12">
        <f t="shared" si="1"/>
        <v>0</v>
      </c>
      <c r="I18" s="12">
        <f t="shared" si="2"/>
        <v>0</v>
      </c>
    </row>
    <row r="19" spans="1:9">
      <c r="A19" s="11">
        <v>13</v>
      </c>
      <c r="B19" s="20"/>
      <c r="C19" s="20"/>
      <c r="D19" s="19"/>
      <c r="E19" s="19"/>
      <c r="F19" s="12">
        <f t="shared" si="0"/>
        <v>0</v>
      </c>
      <c r="G19" s="13">
        <v>0.08</v>
      </c>
      <c r="H19" s="12">
        <f t="shared" si="1"/>
        <v>0</v>
      </c>
      <c r="I19" s="12">
        <f t="shared" si="2"/>
        <v>0</v>
      </c>
    </row>
    <row r="20" spans="1:9" ht="135">
      <c r="A20" s="11">
        <v>14</v>
      </c>
      <c r="B20" s="20" t="s">
        <v>16</v>
      </c>
      <c r="C20" s="20"/>
      <c r="D20" s="19"/>
      <c r="E20" s="19"/>
      <c r="F20" s="12">
        <f t="shared" si="0"/>
        <v>0</v>
      </c>
      <c r="G20" s="13">
        <v>0.08</v>
      </c>
      <c r="H20" s="12">
        <f t="shared" si="1"/>
        <v>0</v>
      </c>
      <c r="I20" s="12">
        <f t="shared" si="2"/>
        <v>0</v>
      </c>
    </row>
    <row r="21" spans="1:9" ht="157.5">
      <c r="A21" s="11">
        <v>15</v>
      </c>
      <c r="B21" s="20" t="s">
        <v>17</v>
      </c>
      <c r="C21" s="20"/>
      <c r="D21" s="19"/>
      <c r="E21" s="19"/>
      <c r="F21" s="12">
        <f t="shared" si="0"/>
        <v>0</v>
      </c>
      <c r="G21" s="13">
        <v>0.08</v>
      </c>
      <c r="H21" s="12">
        <f t="shared" si="1"/>
        <v>0</v>
      </c>
      <c r="I21" s="12">
        <f t="shared" si="2"/>
        <v>0</v>
      </c>
    </row>
    <row r="22" spans="1:9" ht="22.5">
      <c r="A22" s="11">
        <v>16</v>
      </c>
      <c r="B22" s="20" t="s">
        <v>18</v>
      </c>
      <c r="C22" s="20"/>
      <c r="D22" s="19"/>
      <c r="E22" s="19"/>
      <c r="F22" s="12">
        <f t="shared" si="0"/>
        <v>0</v>
      </c>
      <c r="G22" s="13">
        <v>0.08</v>
      </c>
      <c r="H22" s="12">
        <f t="shared" si="1"/>
        <v>0</v>
      </c>
      <c r="I22" s="12">
        <f t="shared" si="2"/>
        <v>0</v>
      </c>
    </row>
    <row r="23" spans="1:9">
      <c r="A23" s="11">
        <v>17</v>
      </c>
      <c r="B23" s="20"/>
      <c r="C23" s="20" t="s">
        <v>0</v>
      </c>
      <c r="D23" s="19"/>
      <c r="E23" s="19"/>
      <c r="F23" s="12">
        <f t="shared" si="0"/>
        <v>0</v>
      </c>
      <c r="G23" s="13">
        <v>0.08</v>
      </c>
      <c r="H23" s="12">
        <f t="shared" si="1"/>
        <v>0</v>
      </c>
      <c r="I23" s="12">
        <f t="shared" si="2"/>
        <v>0</v>
      </c>
    </row>
    <row r="24" spans="1:9">
      <c r="A24" s="11">
        <v>18</v>
      </c>
      <c r="B24" s="20"/>
      <c r="C24" s="20" t="s">
        <v>0</v>
      </c>
      <c r="D24" s="19"/>
      <c r="E24" s="19"/>
      <c r="F24" s="12">
        <f t="shared" si="0"/>
        <v>0</v>
      </c>
      <c r="G24" s="13">
        <v>0.08</v>
      </c>
      <c r="H24" s="12">
        <f t="shared" si="1"/>
        <v>0</v>
      </c>
      <c r="I24" s="12">
        <f t="shared" si="2"/>
        <v>0</v>
      </c>
    </row>
    <row r="25" spans="1:9">
      <c r="A25" s="11">
        <v>19</v>
      </c>
      <c r="B25" s="20"/>
      <c r="C25" s="20" t="s">
        <v>0</v>
      </c>
      <c r="D25" s="19"/>
      <c r="E25" s="19"/>
      <c r="F25" s="12">
        <f t="shared" si="0"/>
        <v>0</v>
      </c>
      <c r="G25" s="13">
        <v>0.08</v>
      </c>
      <c r="H25" s="12">
        <f t="shared" si="1"/>
        <v>0</v>
      </c>
      <c r="I25" s="12">
        <f t="shared" si="2"/>
        <v>0</v>
      </c>
    </row>
    <row r="26" spans="1:9">
      <c r="A26" s="11">
        <v>20</v>
      </c>
      <c r="B26" s="20"/>
      <c r="C26" s="20" t="s">
        <v>0</v>
      </c>
      <c r="D26" s="19"/>
      <c r="E26" s="19"/>
      <c r="F26" s="12">
        <f t="shared" si="0"/>
        <v>0</v>
      </c>
      <c r="G26" s="13">
        <v>0.08</v>
      </c>
      <c r="H26" s="12">
        <f t="shared" si="1"/>
        <v>0</v>
      </c>
      <c r="I26" s="12">
        <f t="shared" si="2"/>
        <v>0</v>
      </c>
    </row>
    <row r="27" spans="1:9" ht="33.75">
      <c r="A27" s="11">
        <v>21</v>
      </c>
      <c r="B27" s="20" t="s">
        <v>19</v>
      </c>
      <c r="C27" s="20" t="s">
        <v>0</v>
      </c>
      <c r="D27" s="19"/>
      <c r="E27" s="19"/>
      <c r="F27" s="12">
        <f t="shared" si="0"/>
        <v>0</v>
      </c>
      <c r="G27" s="13">
        <v>0.08</v>
      </c>
      <c r="H27" s="12">
        <f t="shared" si="1"/>
        <v>0</v>
      </c>
      <c r="I27" s="12">
        <f t="shared" si="2"/>
        <v>0</v>
      </c>
    </row>
    <row r="28" spans="1:9">
      <c r="A28" s="11">
        <v>22</v>
      </c>
      <c r="B28" s="20"/>
      <c r="C28" s="20" t="s">
        <v>0</v>
      </c>
      <c r="D28" s="19"/>
      <c r="E28" s="19"/>
      <c r="F28" s="12">
        <f t="shared" si="0"/>
        <v>0</v>
      </c>
      <c r="G28" s="13">
        <v>0.08</v>
      </c>
      <c r="H28" s="12">
        <f t="shared" si="1"/>
        <v>0</v>
      </c>
      <c r="I28" s="12">
        <f t="shared" si="2"/>
        <v>0</v>
      </c>
    </row>
    <row r="29" spans="1:9">
      <c r="A29" s="11">
        <v>23</v>
      </c>
      <c r="B29" s="20"/>
      <c r="C29" s="20" t="s">
        <v>0</v>
      </c>
      <c r="D29" s="19"/>
      <c r="E29" s="19"/>
      <c r="F29" s="12">
        <f t="shared" si="0"/>
        <v>0</v>
      </c>
      <c r="G29" s="13">
        <v>0.08</v>
      </c>
      <c r="H29" s="12">
        <f t="shared" si="1"/>
        <v>0</v>
      </c>
      <c r="I29" s="12">
        <f t="shared" si="2"/>
        <v>0</v>
      </c>
    </row>
    <row r="30" spans="1:9" ht="45">
      <c r="A30" s="11">
        <v>24</v>
      </c>
      <c r="B30" s="20" t="s">
        <v>21</v>
      </c>
      <c r="C30" s="20" t="s">
        <v>0</v>
      </c>
      <c r="D30" s="19"/>
      <c r="E30" s="19"/>
      <c r="F30" s="12">
        <f t="shared" si="0"/>
        <v>0</v>
      </c>
      <c r="G30" s="13">
        <v>0.08</v>
      </c>
      <c r="H30" s="12">
        <f t="shared" si="1"/>
        <v>0</v>
      </c>
      <c r="I30" s="12">
        <f t="shared" si="2"/>
        <v>0</v>
      </c>
    </row>
    <row r="31" spans="1:9" ht="45">
      <c r="A31" s="11">
        <v>25</v>
      </c>
      <c r="B31" s="20" t="s">
        <v>20</v>
      </c>
      <c r="C31" s="20" t="s">
        <v>0</v>
      </c>
      <c r="D31" s="19"/>
      <c r="E31" s="19"/>
      <c r="F31" s="12">
        <f t="shared" si="0"/>
        <v>0</v>
      </c>
      <c r="G31" s="13">
        <v>0.08</v>
      </c>
      <c r="H31" s="12">
        <f t="shared" si="1"/>
        <v>0</v>
      </c>
      <c r="I31" s="12">
        <f t="shared" si="2"/>
        <v>0</v>
      </c>
    </row>
    <row r="32" spans="1:9">
      <c r="A32" s="11">
        <v>26</v>
      </c>
      <c r="B32" s="20" t="s">
        <v>22</v>
      </c>
      <c r="C32" s="20" t="s">
        <v>0</v>
      </c>
      <c r="D32" s="19"/>
      <c r="E32" s="19"/>
      <c r="F32" s="12">
        <f t="shared" si="0"/>
        <v>0</v>
      </c>
      <c r="G32" s="13">
        <v>0.08</v>
      </c>
      <c r="H32" s="12">
        <f t="shared" si="1"/>
        <v>0</v>
      </c>
      <c r="I32" s="12">
        <f t="shared" si="2"/>
        <v>0</v>
      </c>
    </row>
    <row r="33" spans="1:9">
      <c r="A33" s="11">
        <v>27</v>
      </c>
      <c r="B33" s="20"/>
      <c r="C33" s="20" t="s">
        <v>0</v>
      </c>
      <c r="D33" s="19"/>
      <c r="E33" s="19"/>
      <c r="F33" s="12">
        <f t="shared" si="0"/>
        <v>0</v>
      </c>
      <c r="G33" s="13">
        <v>0.08</v>
      </c>
      <c r="H33" s="12">
        <f t="shared" si="1"/>
        <v>0</v>
      </c>
      <c r="I33" s="12">
        <f t="shared" si="2"/>
        <v>0</v>
      </c>
    </row>
    <row r="34" spans="1:9" ht="33.75">
      <c r="A34" s="11">
        <v>28</v>
      </c>
      <c r="B34" s="20" t="s">
        <v>23</v>
      </c>
      <c r="C34" s="20" t="s">
        <v>0</v>
      </c>
      <c r="D34" s="19"/>
      <c r="E34" s="19"/>
      <c r="F34" s="12">
        <f t="shared" si="0"/>
        <v>0</v>
      </c>
      <c r="G34" s="13">
        <v>0.08</v>
      </c>
      <c r="H34" s="12">
        <f t="shared" si="1"/>
        <v>0</v>
      </c>
      <c r="I34" s="12">
        <f t="shared" si="2"/>
        <v>0</v>
      </c>
    </row>
    <row r="35" spans="1:9" ht="23.25" customHeight="1">
      <c r="A35" s="11">
        <v>29</v>
      </c>
      <c r="B35" s="20" t="s">
        <v>25</v>
      </c>
      <c r="C35" s="20" t="s">
        <v>24</v>
      </c>
      <c r="D35" s="19">
        <v>1</v>
      </c>
      <c r="E35" s="19"/>
      <c r="F35" s="12">
        <f t="shared" si="0"/>
        <v>0</v>
      </c>
      <c r="G35" s="13">
        <v>0.08</v>
      </c>
      <c r="H35" s="12">
        <f t="shared" si="1"/>
        <v>0</v>
      </c>
      <c r="I35" s="12">
        <f t="shared" si="2"/>
        <v>0</v>
      </c>
    </row>
    <row r="36" spans="1:9">
      <c r="A36" s="11">
        <v>30</v>
      </c>
      <c r="B36" s="20"/>
      <c r="C36" s="20" t="s">
        <v>0</v>
      </c>
      <c r="D36" s="19"/>
      <c r="E36" s="19"/>
      <c r="F36" s="12">
        <f t="shared" si="0"/>
        <v>0</v>
      </c>
      <c r="G36" s="13">
        <v>0.08</v>
      </c>
      <c r="H36" s="12">
        <f t="shared" si="1"/>
        <v>0</v>
      </c>
      <c r="I36" s="12">
        <f t="shared" si="2"/>
        <v>0</v>
      </c>
    </row>
    <row r="37" spans="1:9" ht="33.75">
      <c r="A37" s="11">
        <v>31</v>
      </c>
      <c r="B37" s="20" t="s">
        <v>26</v>
      </c>
      <c r="C37" s="20" t="s">
        <v>24</v>
      </c>
      <c r="D37" s="19">
        <v>1</v>
      </c>
      <c r="E37" s="19"/>
      <c r="F37" s="12">
        <f t="shared" si="0"/>
        <v>0</v>
      </c>
      <c r="G37" s="13">
        <v>0.08</v>
      </c>
      <c r="H37" s="12">
        <f t="shared" si="1"/>
        <v>0</v>
      </c>
      <c r="I37" s="12">
        <f t="shared" si="2"/>
        <v>0</v>
      </c>
    </row>
    <row r="38" spans="1:9" ht="24.75" customHeight="1">
      <c r="A38" s="11">
        <v>32</v>
      </c>
      <c r="B38" s="20" t="s">
        <v>27</v>
      </c>
      <c r="C38" s="20" t="s">
        <v>24</v>
      </c>
      <c r="D38" s="19">
        <v>1</v>
      </c>
      <c r="E38" s="19"/>
      <c r="F38" s="12">
        <f t="shared" si="0"/>
        <v>0</v>
      </c>
      <c r="G38" s="13">
        <v>0.08</v>
      </c>
      <c r="H38" s="12">
        <f t="shared" si="1"/>
        <v>0</v>
      </c>
      <c r="I38" s="12">
        <f t="shared" si="2"/>
        <v>0</v>
      </c>
    </row>
    <row r="39" spans="1:9" ht="27" customHeight="1">
      <c r="A39" s="11">
        <v>33</v>
      </c>
      <c r="B39" s="20" t="s">
        <v>28</v>
      </c>
      <c r="C39" s="20" t="s">
        <v>24</v>
      </c>
      <c r="D39" s="19">
        <v>1</v>
      </c>
      <c r="E39" s="19"/>
      <c r="F39" s="12">
        <f t="shared" si="0"/>
        <v>0</v>
      </c>
      <c r="G39" s="13">
        <v>0.08</v>
      </c>
      <c r="H39" s="12">
        <f t="shared" si="1"/>
        <v>0</v>
      </c>
      <c r="I39" s="12">
        <f t="shared" si="2"/>
        <v>0</v>
      </c>
    </row>
    <row r="40" spans="1:9" ht="33.75">
      <c r="A40" s="11">
        <v>34</v>
      </c>
      <c r="B40" s="20" t="s">
        <v>29</v>
      </c>
      <c r="C40" s="20" t="s">
        <v>24</v>
      </c>
      <c r="D40" s="19">
        <v>1</v>
      </c>
      <c r="E40" s="19"/>
      <c r="F40" s="12">
        <f t="shared" si="0"/>
        <v>0</v>
      </c>
      <c r="G40" s="13">
        <v>0.08</v>
      </c>
      <c r="H40" s="12">
        <f t="shared" si="1"/>
        <v>0</v>
      </c>
      <c r="I40" s="12">
        <f t="shared" si="2"/>
        <v>0</v>
      </c>
    </row>
    <row r="41" spans="1:9" ht="33.75">
      <c r="A41" s="11">
        <v>35</v>
      </c>
      <c r="B41" s="20" t="s">
        <v>30</v>
      </c>
      <c r="C41" s="20" t="s">
        <v>24</v>
      </c>
      <c r="D41" s="19">
        <v>1</v>
      </c>
      <c r="E41" s="19"/>
      <c r="F41" s="12">
        <f t="shared" si="0"/>
        <v>0</v>
      </c>
      <c r="G41" s="13">
        <v>0.08</v>
      </c>
      <c r="H41" s="12">
        <f t="shared" si="1"/>
        <v>0</v>
      </c>
      <c r="I41" s="12">
        <f t="shared" si="2"/>
        <v>0</v>
      </c>
    </row>
    <row r="42" spans="1:9" ht="23.25" customHeight="1">
      <c r="A42" s="11">
        <v>36</v>
      </c>
      <c r="B42" s="20" t="s">
        <v>31</v>
      </c>
      <c r="C42" s="20" t="s">
        <v>24</v>
      </c>
      <c r="D42" s="19">
        <v>1</v>
      </c>
      <c r="E42" s="19"/>
      <c r="F42" s="12">
        <f t="shared" si="0"/>
        <v>0</v>
      </c>
      <c r="G42" s="13">
        <v>0.08</v>
      </c>
      <c r="H42" s="12">
        <f t="shared" si="1"/>
        <v>0</v>
      </c>
      <c r="I42" s="12">
        <f t="shared" si="2"/>
        <v>0</v>
      </c>
    </row>
    <row r="43" spans="1:9" ht="33.75">
      <c r="A43" s="11">
        <v>37</v>
      </c>
      <c r="B43" s="20" t="s">
        <v>32</v>
      </c>
      <c r="C43" s="20" t="s">
        <v>24</v>
      </c>
      <c r="D43" s="19">
        <v>1</v>
      </c>
      <c r="E43" s="19"/>
      <c r="F43" s="12">
        <f t="shared" si="0"/>
        <v>0</v>
      </c>
      <c r="G43" s="13">
        <v>0.08</v>
      </c>
      <c r="H43" s="12">
        <f t="shared" si="1"/>
        <v>0</v>
      </c>
      <c r="I43" s="12">
        <f t="shared" si="2"/>
        <v>0</v>
      </c>
    </row>
    <row r="44" spans="1:9" ht="33.75">
      <c r="A44" s="11">
        <v>38</v>
      </c>
      <c r="B44" s="20" t="s">
        <v>33</v>
      </c>
      <c r="C44" s="20" t="s">
        <v>24</v>
      </c>
      <c r="D44" s="19">
        <v>1</v>
      </c>
      <c r="E44" s="19"/>
      <c r="F44" s="12">
        <f t="shared" si="0"/>
        <v>0</v>
      </c>
      <c r="G44" s="13">
        <v>0.08</v>
      </c>
      <c r="H44" s="12">
        <f t="shared" si="1"/>
        <v>0</v>
      </c>
      <c r="I44" s="12">
        <f t="shared" si="2"/>
        <v>0</v>
      </c>
    </row>
    <row r="45" spans="1:9" ht="24.75" customHeight="1">
      <c r="A45" s="11">
        <v>39</v>
      </c>
      <c r="B45" s="20" t="s">
        <v>34</v>
      </c>
      <c r="C45" s="20" t="s">
        <v>24</v>
      </c>
      <c r="D45" s="19">
        <v>1</v>
      </c>
      <c r="E45" s="19"/>
      <c r="F45" s="12">
        <f t="shared" si="0"/>
        <v>0</v>
      </c>
      <c r="G45" s="13">
        <v>0.08</v>
      </c>
      <c r="H45" s="12">
        <f t="shared" si="1"/>
        <v>0</v>
      </c>
      <c r="I45" s="12">
        <f t="shared" si="2"/>
        <v>0</v>
      </c>
    </row>
    <row r="46" spans="1:9" ht="33.75">
      <c r="A46" s="11">
        <v>40</v>
      </c>
      <c r="B46" s="20" t="s">
        <v>35</v>
      </c>
      <c r="C46" s="20" t="s">
        <v>24</v>
      </c>
      <c r="D46" s="19">
        <v>1</v>
      </c>
      <c r="E46" s="19"/>
      <c r="F46" s="12">
        <f t="shared" si="0"/>
        <v>0</v>
      </c>
      <c r="G46" s="13">
        <v>0.08</v>
      </c>
      <c r="H46" s="12">
        <f t="shared" si="1"/>
        <v>0</v>
      </c>
      <c r="I46" s="12">
        <f t="shared" si="2"/>
        <v>0</v>
      </c>
    </row>
    <row r="47" spans="1:9" ht="24.75" customHeight="1">
      <c r="A47" s="11">
        <v>41</v>
      </c>
      <c r="B47" s="20" t="s">
        <v>36</v>
      </c>
      <c r="C47" s="20" t="s">
        <v>24</v>
      </c>
      <c r="D47" s="19">
        <v>1</v>
      </c>
      <c r="E47" s="19"/>
      <c r="F47" s="12">
        <f t="shared" si="0"/>
        <v>0</v>
      </c>
      <c r="G47" s="13">
        <v>0.08</v>
      </c>
      <c r="H47" s="12">
        <f t="shared" si="1"/>
        <v>0</v>
      </c>
      <c r="I47" s="12">
        <f t="shared" si="2"/>
        <v>0</v>
      </c>
    </row>
    <row r="48" spans="1:9" ht="23.25" customHeight="1">
      <c r="A48" s="11">
        <v>42</v>
      </c>
      <c r="B48" s="20" t="s">
        <v>37</v>
      </c>
      <c r="C48" s="20" t="s">
        <v>24</v>
      </c>
      <c r="D48" s="19">
        <v>1</v>
      </c>
      <c r="E48" s="19"/>
      <c r="F48" s="12">
        <f t="shared" si="0"/>
        <v>0</v>
      </c>
      <c r="G48" s="13">
        <v>0.08</v>
      </c>
      <c r="H48" s="12">
        <f t="shared" si="1"/>
        <v>0</v>
      </c>
      <c r="I48" s="12">
        <f t="shared" si="2"/>
        <v>0</v>
      </c>
    </row>
    <row r="49" spans="1:9">
      <c r="A49" s="11">
        <v>43</v>
      </c>
      <c r="B49" s="20"/>
      <c r="C49" s="20"/>
      <c r="D49" s="19"/>
      <c r="E49" s="19"/>
      <c r="F49" s="12">
        <f t="shared" si="0"/>
        <v>0</v>
      </c>
      <c r="G49" s="13">
        <v>0.08</v>
      </c>
      <c r="H49" s="12">
        <f t="shared" si="1"/>
        <v>0</v>
      </c>
      <c r="I49" s="12">
        <f t="shared" si="2"/>
        <v>0</v>
      </c>
    </row>
    <row r="50" spans="1:9">
      <c r="A50" s="11">
        <v>44</v>
      </c>
      <c r="B50" s="20"/>
      <c r="C50" s="20"/>
      <c r="D50" s="19"/>
      <c r="E50" s="19"/>
      <c r="F50" s="12">
        <f t="shared" si="0"/>
        <v>0</v>
      </c>
      <c r="G50" s="13">
        <v>0.08</v>
      </c>
      <c r="H50" s="12">
        <f t="shared" si="1"/>
        <v>0</v>
      </c>
      <c r="I50" s="12">
        <f t="shared" si="2"/>
        <v>0</v>
      </c>
    </row>
    <row r="51" spans="1:9">
      <c r="A51" s="11">
        <v>45</v>
      </c>
      <c r="B51" s="20"/>
      <c r="C51" s="20"/>
      <c r="D51" s="19"/>
      <c r="E51" s="19"/>
      <c r="F51" s="12">
        <f t="shared" si="0"/>
        <v>0</v>
      </c>
      <c r="G51" s="13">
        <v>0.08</v>
      </c>
      <c r="H51" s="12">
        <f t="shared" si="1"/>
        <v>0</v>
      </c>
      <c r="I51" s="12">
        <f t="shared" si="2"/>
        <v>0</v>
      </c>
    </row>
    <row r="52" spans="1:9">
      <c r="A52" s="11">
        <v>46</v>
      </c>
      <c r="B52" s="20"/>
      <c r="C52" s="20"/>
      <c r="D52" s="19"/>
      <c r="E52" s="19"/>
      <c r="F52" s="12">
        <f t="shared" si="0"/>
        <v>0</v>
      </c>
      <c r="G52" s="13">
        <v>0.08</v>
      </c>
      <c r="H52" s="12">
        <f t="shared" si="1"/>
        <v>0</v>
      </c>
      <c r="I52" s="12">
        <f t="shared" si="2"/>
        <v>0</v>
      </c>
    </row>
    <row r="53" spans="1:9">
      <c r="A53" s="11">
        <v>47</v>
      </c>
      <c r="B53" s="20"/>
      <c r="C53" s="20"/>
      <c r="D53" s="19"/>
      <c r="E53" s="19"/>
      <c r="F53" s="12">
        <f t="shared" si="0"/>
        <v>0</v>
      </c>
      <c r="G53" s="13">
        <v>0.08</v>
      </c>
      <c r="H53" s="12">
        <f t="shared" si="1"/>
        <v>0</v>
      </c>
      <c r="I53" s="12">
        <f t="shared" si="2"/>
        <v>0</v>
      </c>
    </row>
    <row r="54" spans="1:9">
      <c r="A54" s="11">
        <v>48</v>
      </c>
      <c r="B54" s="20"/>
      <c r="C54" s="20"/>
      <c r="D54" s="19"/>
      <c r="E54" s="19"/>
      <c r="F54" s="12">
        <f t="shared" si="0"/>
        <v>0</v>
      </c>
      <c r="G54" s="13">
        <v>0.08</v>
      </c>
      <c r="H54" s="12">
        <f t="shared" si="1"/>
        <v>0</v>
      </c>
      <c r="I54" s="12">
        <f t="shared" si="2"/>
        <v>0</v>
      </c>
    </row>
    <row r="55" spans="1:9" ht="45">
      <c r="A55" s="11">
        <v>49</v>
      </c>
      <c r="B55" s="20" t="s">
        <v>38</v>
      </c>
      <c r="C55" s="20"/>
      <c r="D55" s="19"/>
      <c r="E55" s="19"/>
      <c r="F55" s="12">
        <f t="shared" si="0"/>
        <v>0</v>
      </c>
      <c r="G55" s="13">
        <v>0.08</v>
      </c>
      <c r="H55" s="12">
        <f t="shared" si="1"/>
        <v>0</v>
      </c>
      <c r="I55" s="12">
        <f t="shared" si="2"/>
        <v>0</v>
      </c>
    </row>
    <row r="56" spans="1:9">
      <c r="A56" s="11">
        <v>50</v>
      </c>
      <c r="B56" s="20"/>
      <c r="C56" s="20"/>
      <c r="D56" s="19"/>
      <c r="E56" s="19"/>
      <c r="F56" s="12">
        <f t="shared" si="0"/>
        <v>0</v>
      </c>
      <c r="G56" s="13">
        <v>0.08</v>
      </c>
      <c r="H56" s="12">
        <f t="shared" si="1"/>
        <v>0</v>
      </c>
      <c r="I56" s="12">
        <f t="shared" si="2"/>
        <v>0</v>
      </c>
    </row>
    <row r="57" spans="1:9">
      <c r="A57" s="11">
        <v>51</v>
      </c>
      <c r="B57" s="20"/>
      <c r="C57" s="20"/>
      <c r="D57" s="19"/>
      <c r="E57" s="19"/>
      <c r="F57" s="12">
        <f t="shared" si="0"/>
        <v>0</v>
      </c>
      <c r="G57" s="13">
        <v>0.08</v>
      </c>
      <c r="H57" s="12">
        <f t="shared" si="1"/>
        <v>0</v>
      </c>
      <c r="I57" s="12">
        <f t="shared" si="2"/>
        <v>0</v>
      </c>
    </row>
    <row r="58" spans="1:9">
      <c r="A58" s="11">
        <v>52</v>
      </c>
      <c r="B58" s="20"/>
      <c r="C58" s="20"/>
      <c r="D58" s="19"/>
      <c r="E58" s="19"/>
      <c r="F58" s="12">
        <f t="shared" si="0"/>
        <v>0</v>
      </c>
      <c r="G58" s="13">
        <v>0.08</v>
      </c>
      <c r="H58" s="12">
        <f t="shared" si="1"/>
        <v>0</v>
      </c>
      <c r="I58" s="12">
        <f t="shared" si="2"/>
        <v>0</v>
      </c>
    </row>
    <row r="59" spans="1:9">
      <c r="A59" s="11">
        <v>53</v>
      </c>
      <c r="B59" s="20"/>
      <c r="C59" s="20"/>
      <c r="D59" s="19"/>
      <c r="E59" s="19"/>
      <c r="F59" s="12">
        <f t="shared" si="0"/>
        <v>0</v>
      </c>
      <c r="G59" s="13">
        <v>0.08</v>
      </c>
      <c r="H59" s="12">
        <f t="shared" si="1"/>
        <v>0</v>
      </c>
      <c r="I59" s="12">
        <f t="shared" si="2"/>
        <v>0</v>
      </c>
    </row>
    <row r="60" spans="1:9" ht="33.75">
      <c r="A60" s="11">
        <v>54</v>
      </c>
      <c r="B60" s="20" t="s">
        <v>39</v>
      </c>
      <c r="C60" s="20"/>
      <c r="D60" s="19"/>
      <c r="E60" s="19"/>
      <c r="F60" s="12">
        <f t="shared" si="0"/>
        <v>0</v>
      </c>
      <c r="G60" s="13">
        <v>0.08</v>
      </c>
      <c r="H60" s="12">
        <f t="shared" si="1"/>
        <v>0</v>
      </c>
      <c r="I60" s="12">
        <f t="shared" si="2"/>
        <v>0</v>
      </c>
    </row>
    <row r="61" spans="1:9" ht="33.75">
      <c r="A61" s="11">
        <v>55</v>
      </c>
      <c r="B61" s="20" t="s">
        <v>40</v>
      </c>
      <c r="C61" s="20"/>
      <c r="D61" s="19"/>
      <c r="E61" s="19"/>
      <c r="F61" s="12">
        <f t="shared" si="0"/>
        <v>0</v>
      </c>
      <c r="G61" s="13">
        <v>0.08</v>
      </c>
      <c r="H61" s="12">
        <f t="shared" si="1"/>
        <v>0</v>
      </c>
      <c r="I61" s="12">
        <f t="shared" si="2"/>
        <v>0</v>
      </c>
    </row>
    <row r="62" spans="1:9">
      <c r="A62" s="11">
        <v>56</v>
      </c>
      <c r="B62" s="20"/>
      <c r="C62" s="20"/>
      <c r="D62" s="19"/>
      <c r="E62" s="19"/>
      <c r="F62" s="12">
        <f t="shared" si="0"/>
        <v>0</v>
      </c>
      <c r="G62" s="13">
        <v>0.08</v>
      </c>
      <c r="H62" s="12">
        <f t="shared" si="1"/>
        <v>0</v>
      </c>
      <c r="I62" s="12">
        <f t="shared" si="2"/>
        <v>0</v>
      </c>
    </row>
    <row r="63" spans="1:9">
      <c r="A63" s="11">
        <v>57</v>
      </c>
      <c r="B63" s="20"/>
      <c r="C63" s="20"/>
      <c r="D63" s="19"/>
      <c r="E63" s="19"/>
      <c r="F63" s="12">
        <f t="shared" si="0"/>
        <v>0</v>
      </c>
      <c r="G63" s="13">
        <v>0.08</v>
      </c>
      <c r="H63" s="12">
        <f t="shared" si="1"/>
        <v>0</v>
      </c>
      <c r="I63" s="12">
        <f t="shared" si="2"/>
        <v>0</v>
      </c>
    </row>
    <row r="64" spans="1:9">
      <c r="A64" s="11">
        <v>58</v>
      </c>
      <c r="B64" s="20"/>
      <c r="C64" s="20"/>
      <c r="D64" s="19"/>
      <c r="E64" s="19"/>
      <c r="F64" s="12">
        <f t="shared" si="0"/>
        <v>0</v>
      </c>
      <c r="G64" s="13">
        <v>0.08</v>
      </c>
      <c r="H64" s="12">
        <f t="shared" si="1"/>
        <v>0</v>
      </c>
      <c r="I64" s="12">
        <f t="shared" si="2"/>
        <v>0</v>
      </c>
    </row>
    <row r="65" spans="1:9">
      <c r="A65" s="11">
        <v>59</v>
      </c>
      <c r="B65" s="20"/>
      <c r="C65" s="20"/>
      <c r="D65" s="19"/>
      <c r="E65" s="19"/>
      <c r="F65" s="12">
        <f t="shared" si="0"/>
        <v>0</v>
      </c>
      <c r="G65" s="13">
        <v>0.08</v>
      </c>
      <c r="H65" s="12">
        <f t="shared" si="1"/>
        <v>0</v>
      </c>
      <c r="I65" s="12">
        <f t="shared" si="2"/>
        <v>0</v>
      </c>
    </row>
    <row r="66" spans="1:9">
      <c r="A66" s="11">
        <v>60</v>
      </c>
      <c r="B66" s="20"/>
      <c r="C66" s="20"/>
      <c r="D66" s="19"/>
      <c r="E66" s="19"/>
      <c r="F66" s="12">
        <f t="shared" si="0"/>
        <v>0</v>
      </c>
      <c r="G66" s="13">
        <v>0.08</v>
      </c>
      <c r="H66" s="12">
        <f t="shared" si="1"/>
        <v>0</v>
      </c>
      <c r="I66" s="12">
        <f t="shared" si="2"/>
        <v>0</v>
      </c>
    </row>
    <row r="67" spans="1:9">
      <c r="A67" s="11">
        <v>61</v>
      </c>
      <c r="B67" s="20"/>
      <c r="C67" s="20"/>
      <c r="D67" s="19"/>
      <c r="E67" s="19"/>
      <c r="F67" s="12">
        <f t="shared" si="0"/>
        <v>0</v>
      </c>
      <c r="G67" s="13">
        <v>0.08</v>
      </c>
      <c r="H67" s="12">
        <f t="shared" si="1"/>
        <v>0</v>
      </c>
      <c r="I67" s="12">
        <f t="shared" si="2"/>
        <v>0</v>
      </c>
    </row>
    <row r="68" spans="1:9">
      <c r="A68" s="11">
        <v>62</v>
      </c>
      <c r="B68" s="20"/>
      <c r="C68" s="20"/>
      <c r="D68" s="19"/>
      <c r="E68" s="19"/>
      <c r="F68" s="12">
        <f t="shared" si="0"/>
        <v>0</v>
      </c>
      <c r="G68" s="13">
        <v>0.08</v>
      </c>
      <c r="H68" s="12">
        <f t="shared" si="1"/>
        <v>0</v>
      </c>
      <c r="I68" s="12">
        <f t="shared" si="2"/>
        <v>0</v>
      </c>
    </row>
    <row r="69" spans="1:9">
      <c r="A69" s="11">
        <v>63</v>
      </c>
      <c r="B69" s="20"/>
      <c r="C69" s="20"/>
      <c r="D69" s="19"/>
      <c r="E69" s="19"/>
      <c r="F69" s="12">
        <f t="shared" si="0"/>
        <v>0</v>
      </c>
      <c r="G69" s="13">
        <v>0.08</v>
      </c>
      <c r="H69" s="12">
        <f t="shared" si="1"/>
        <v>0</v>
      </c>
      <c r="I69" s="12">
        <f t="shared" si="2"/>
        <v>0</v>
      </c>
    </row>
    <row r="70" spans="1:9">
      <c r="A70" s="11">
        <v>64</v>
      </c>
      <c r="B70" s="20"/>
      <c r="C70" s="20"/>
      <c r="D70" s="19"/>
      <c r="E70" s="19"/>
      <c r="F70" s="12">
        <f t="shared" si="0"/>
        <v>0</v>
      </c>
      <c r="G70" s="13">
        <v>0.08</v>
      </c>
      <c r="H70" s="12">
        <f t="shared" si="1"/>
        <v>0</v>
      </c>
      <c r="I70" s="12">
        <f t="shared" si="2"/>
        <v>0</v>
      </c>
    </row>
    <row r="71" spans="1:9">
      <c r="A71" s="11">
        <v>65</v>
      </c>
      <c r="B71" s="20" t="s">
        <v>41</v>
      </c>
      <c r="C71" s="20"/>
      <c r="D71" s="19"/>
      <c r="E71" s="19"/>
      <c r="F71" s="12">
        <f t="shared" si="0"/>
        <v>0</v>
      </c>
      <c r="G71" s="13">
        <v>0.08</v>
      </c>
      <c r="H71" s="12">
        <f t="shared" si="1"/>
        <v>0</v>
      </c>
      <c r="I71" s="12">
        <f t="shared" si="2"/>
        <v>0</v>
      </c>
    </row>
    <row r="72" spans="1:9">
      <c r="A72" s="11">
        <v>66</v>
      </c>
      <c r="B72" s="20" t="s">
        <v>42</v>
      </c>
      <c r="C72" s="20"/>
      <c r="D72" s="19"/>
      <c r="E72" s="19"/>
      <c r="F72" s="12">
        <f t="shared" ref="F72:F79" si="3">D72*E72</f>
        <v>0</v>
      </c>
      <c r="G72" s="13">
        <v>0.08</v>
      </c>
      <c r="H72" s="12">
        <f t="shared" ref="H72:H79" si="4">F72*G72</f>
        <v>0</v>
      </c>
      <c r="I72" s="12">
        <f t="shared" ref="I72:I79" si="5">F72+H72</f>
        <v>0</v>
      </c>
    </row>
    <row r="73" spans="1:9">
      <c r="A73" s="11">
        <v>67</v>
      </c>
      <c r="B73" s="20"/>
      <c r="C73" s="20"/>
      <c r="D73" s="19"/>
      <c r="E73" s="19"/>
      <c r="F73" s="12">
        <f t="shared" si="3"/>
        <v>0</v>
      </c>
      <c r="G73" s="13">
        <v>0.08</v>
      </c>
      <c r="H73" s="12">
        <f t="shared" si="4"/>
        <v>0</v>
      </c>
      <c r="I73" s="12">
        <f t="shared" si="5"/>
        <v>0</v>
      </c>
    </row>
    <row r="74" spans="1:9">
      <c r="A74" s="11">
        <v>68</v>
      </c>
      <c r="B74" s="20"/>
      <c r="C74" s="20"/>
      <c r="D74" s="19"/>
      <c r="E74" s="19"/>
      <c r="F74" s="12">
        <f t="shared" si="3"/>
        <v>0</v>
      </c>
      <c r="G74" s="13">
        <v>0.08</v>
      </c>
      <c r="H74" s="12">
        <f t="shared" si="4"/>
        <v>0</v>
      </c>
      <c r="I74" s="12">
        <f t="shared" si="5"/>
        <v>0</v>
      </c>
    </row>
    <row r="75" spans="1:9">
      <c r="A75" s="11">
        <v>69</v>
      </c>
      <c r="B75" s="20" t="s">
        <v>43</v>
      </c>
      <c r="C75" s="20"/>
      <c r="D75" s="19"/>
      <c r="E75" s="19"/>
      <c r="F75" s="12">
        <f t="shared" si="3"/>
        <v>0</v>
      </c>
      <c r="G75" s="13">
        <v>0.08</v>
      </c>
      <c r="H75" s="12">
        <f t="shared" si="4"/>
        <v>0</v>
      </c>
      <c r="I75" s="12">
        <f t="shared" si="5"/>
        <v>0</v>
      </c>
    </row>
    <row r="76" spans="1:9">
      <c r="A76" s="11">
        <v>70</v>
      </c>
      <c r="B76" s="20" t="s">
        <v>44</v>
      </c>
      <c r="C76" s="20"/>
      <c r="D76" s="19"/>
      <c r="E76" s="19"/>
      <c r="F76" s="12">
        <f t="shared" si="3"/>
        <v>0</v>
      </c>
      <c r="G76" s="13">
        <v>0.08</v>
      </c>
      <c r="H76" s="12">
        <f t="shared" si="4"/>
        <v>0</v>
      </c>
      <c r="I76" s="12">
        <f t="shared" si="5"/>
        <v>0</v>
      </c>
    </row>
    <row r="77" spans="1:9">
      <c r="A77" s="11">
        <v>71</v>
      </c>
      <c r="B77" s="20"/>
      <c r="C77" s="20"/>
      <c r="D77" s="19"/>
      <c r="E77" s="19"/>
      <c r="F77" s="12">
        <f t="shared" si="3"/>
        <v>0</v>
      </c>
      <c r="G77" s="13">
        <v>0.08</v>
      </c>
      <c r="H77" s="12">
        <f t="shared" si="4"/>
        <v>0</v>
      </c>
      <c r="I77" s="12">
        <f t="shared" si="5"/>
        <v>0</v>
      </c>
    </row>
    <row r="78" spans="1:9">
      <c r="A78" s="11">
        <v>72</v>
      </c>
      <c r="B78" s="20" t="s">
        <v>45</v>
      </c>
      <c r="C78" s="20"/>
      <c r="D78" s="19"/>
      <c r="E78" s="19"/>
      <c r="F78" s="12">
        <f t="shared" si="3"/>
        <v>0</v>
      </c>
      <c r="G78" s="13">
        <v>0.08</v>
      </c>
      <c r="H78" s="12">
        <f t="shared" si="4"/>
        <v>0</v>
      </c>
      <c r="I78" s="12">
        <f t="shared" si="5"/>
        <v>0</v>
      </c>
    </row>
    <row r="79" spans="1:9">
      <c r="A79" s="11">
        <v>73</v>
      </c>
      <c r="B79" s="20" t="s">
        <v>46</v>
      </c>
      <c r="C79" s="20"/>
      <c r="D79" s="19"/>
      <c r="E79" s="19"/>
      <c r="F79" s="12">
        <f t="shared" si="3"/>
        <v>0</v>
      </c>
      <c r="G79" s="13">
        <v>0.08</v>
      </c>
      <c r="H79" s="12">
        <f t="shared" si="4"/>
        <v>0</v>
      </c>
      <c r="I79" s="12">
        <f t="shared" si="5"/>
        <v>0</v>
      </c>
    </row>
    <row r="80" spans="1:9">
      <c r="B80" s="20" t="s">
        <v>47</v>
      </c>
      <c r="C80" s="20"/>
      <c r="D80" s="19"/>
      <c r="E80" s="19"/>
      <c r="F80" s="9">
        <f>SUM(F7:F79)</f>
        <v>0</v>
      </c>
      <c r="H80" s="10">
        <f t="shared" ref="H80:I80" si="6">SUM(H7:H79)</f>
        <v>0</v>
      </c>
      <c r="I80" s="10">
        <f t="shared" si="6"/>
        <v>0</v>
      </c>
    </row>
    <row r="81" spans="2:5">
      <c r="B81" s="20"/>
      <c r="C81" s="20"/>
      <c r="D81" s="19"/>
      <c r="E81" s="19"/>
    </row>
    <row r="82" spans="2:5">
      <c r="B82" s="20"/>
      <c r="C82" s="20"/>
      <c r="D82" s="19"/>
      <c r="E82" s="19"/>
    </row>
    <row r="83" spans="2:5">
      <c r="B83" s="20"/>
      <c r="C83" s="20"/>
      <c r="D83" s="19"/>
      <c r="E83" s="19"/>
    </row>
    <row r="84" spans="2:5">
      <c r="B84" s="20" t="s">
        <v>48</v>
      </c>
      <c r="C84" s="20"/>
      <c r="D84" s="19"/>
      <c r="E84" s="19"/>
    </row>
    <row r="85" spans="2:5">
      <c r="B85" s="20"/>
      <c r="C85" s="20"/>
      <c r="D85" s="19"/>
      <c r="E85" s="19"/>
    </row>
    <row r="86" spans="2:5">
      <c r="B86" s="20"/>
      <c r="C86" s="20"/>
      <c r="D86" s="19"/>
      <c r="E86" s="19"/>
    </row>
    <row r="87" spans="2:5">
      <c r="B87" s="20"/>
      <c r="C87" s="20"/>
      <c r="D87" s="19"/>
      <c r="E87" s="19"/>
    </row>
    <row r="88" spans="2:5">
      <c r="B88" s="20"/>
      <c r="C88" s="20"/>
      <c r="D88" s="19"/>
      <c r="E88" s="19"/>
    </row>
    <row r="89" spans="2:5">
      <c r="B89" s="20"/>
      <c r="C89" s="20"/>
      <c r="D89" s="19"/>
      <c r="E89" s="19"/>
    </row>
    <row r="90" spans="2:5">
      <c r="B90" s="20"/>
      <c r="C90" s="20"/>
      <c r="D90" s="19"/>
      <c r="E90" s="19"/>
    </row>
    <row r="91" spans="2:5">
      <c r="B91" s="20"/>
      <c r="C91" s="20"/>
      <c r="D91" s="19"/>
      <c r="E91" s="19"/>
    </row>
    <row r="92" spans="2:5" ht="33.75">
      <c r="B92" s="20" t="s">
        <v>49</v>
      </c>
      <c r="C92" s="20"/>
      <c r="D92" s="19"/>
      <c r="E92" s="19"/>
    </row>
    <row r="93" spans="2:5" ht="33.75">
      <c r="B93" s="20" t="s">
        <v>50</v>
      </c>
      <c r="C93" s="20"/>
      <c r="D93" s="19"/>
      <c r="E93" s="19"/>
    </row>
    <row r="94" spans="2:5">
      <c r="B94" s="20"/>
      <c r="C94" s="20"/>
      <c r="D94" s="19"/>
      <c r="E94" s="19"/>
    </row>
    <row r="95" spans="2:5" ht="56.25">
      <c r="B95" s="20" t="s">
        <v>51</v>
      </c>
      <c r="C95" s="20"/>
      <c r="D95" s="19"/>
      <c r="E95" s="19"/>
    </row>
    <row r="96" spans="2:5">
      <c r="B96" s="20"/>
      <c r="C96" s="20"/>
      <c r="D96" s="19"/>
      <c r="E96" s="19"/>
    </row>
    <row r="97" spans="2:5" ht="22.5">
      <c r="B97" s="20" t="s">
        <v>52</v>
      </c>
      <c r="C97" s="20"/>
      <c r="D97" s="19"/>
      <c r="E97" s="19"/>
    </row>
    <row r="98" spans="2:5">
      <c r="B98" s="20"/>
      <c r="C98" s="20"/>
      <c r="D98" s="19"/>
      <c r="E98" s="19"/>
    </row>
    <row r="99" spans="2:5">
      <c r="B99" s="20"/>
      <c r="C99" s="20"/>
      <c r="D99" s="19"/>
      <c r="E99" s="19"/>
    </row>
    <row r="100" spans="2:5">
      <c r="B100" s="20"/>
      <c r="C100" s="20"/>
      <c r="D100" s="19"/>
      <c r="E100" s="19"/>
    </row>
    <row r="101" spans="2:5" ht="13.5" customHeight="1">
      <c r="B101" s="20" t="s">
        <v>53</v>
      </c>
      <c r="C101" s="20"/>
      <c r="D101" s="19"/>
      <c r="E101" s="19"/>
    </row>
    <row r="102" spans="2:5" ht="13.5" customHeight="1">
      <c r="B102" s="20" t="s">
        <v>54</v>
      </c>
      <c r="C102" s="20"/>
      <c r="D102" s="19"/>
      <c r="E102" s="19"/>
    </row>
    <row r="103" spans="2:5">
      <c r="B103" s="20"/>
      <c r="C103" s="20"/>
      <c r="D103" s="19"/>
      <c r="E103" s="19"/>
    </row>
    <row r="104" spans="2:5">
      <c r="B104" s="20"/>
      <c r="C104" s="20"/>
      <c r="D104" s="19"/>
      <c r="E104" s="19"/>
    </row>
    <row r="105" spans="2:5">
      <c r="B105" s="20"/>
      <c r="C105" s="20"/>
      <c r="D105" s="19"/>
      <c r="E105" s="19"/>
    </row>
    <row r="106" spans="2:5">
      <c r="B106" s="20"/>
      <c r="C106" s="20"/>
      <c r="D106" s="19"/>
      <c r="E106" s="19"/>
    </row>
    <row r="107" spans="2:5" ht="33.75">
      <c r="B107" s="20" t="s">
        <v>55</v>
      </c>
      <c r="C107" s="20"/>
      <c r="D107" s="19"/>
      <c r="E107" s="19"/>
    </row>
    <row r="108" spans="2:5">
      <c r="B108" s="20"/>
      <c r="C108" s="20"/>
      <c r="D108" s="19"/>
      <c r="E108" s="19"/>
    </row>
    <row r="109" spans="2:5" ht="33.75">
      <c r="B109" s="20" t="s">
        <v>56</v>
      </c>
      <c r="C109" s="20"/>
      <c r="D109" s="19"/>
      <c r="E109" s="19"/>
    </row>
    <row r="110" spans="2:5" ht="33.75">
      <c r="B110" s="20" t="s">
        <v>57</v>
      </c>
      <c r="C110" s="20"/>
      <c r="D110" s="19"/>
      <c r="E110" s="19"/>
    </row>
    <row r="111" spans="2:5" ht="33.75">
      <c r="B111" s="20" t="s">
        <v>58</v>
      </c>
      <c r="C111" s="20"/>
      <c r="D111" s="19"/>
      <c r="E111" s="19"/>
    </row>
    <row r="112" spans="2:5" ht="22.5">
      <c r="B112" s="20" t="s">
        <v>59</v>
      </c>
      <c r="C112" s="20"/>
      <c r="D112" s="19"/>
      <c r="E112" s="19"/>
    </row>
    <row r="113" spans="2:5">
      <c r="B113" s="20"/>
      <c r="C113" s="20"/>
      <c r="D113" s="19"/>
      <c r="E113" s="19"/>
    </row>
    <row r="114" spans="2:5">
      <c r="B114" s="20"/>
      <c r="C114" s="20"/>
      <c r="D114" s="19"/>
      <c r="E114" s="19"/>
    </row>
    <row r="115" spans="2:5">
      <c r="B115" s="20"/>
      <c r="C115" s="20"/>
      <c r="D115" s="19"/>
      <c r="E115" s="19"/>
    </row>
    <row r="116" spans="2:5">
      <c r="B116" s="20"/>
      <c r="C116" s="20"/>
      <c r="D116" s="19"/>
      <c r="E116" s="19"/>
    </row>
    <row r="117" spans="2:5">
      <c r="B117" s="20"/>
      <c r="C117" s="20"/>
      <c r="D117" s="19"/>
      <c r="E117" s="19"/>
    </row>
    <row r="118" spans="2:5">
      <c r="B118" s="20"/>
      <c r="C118" s="20"/>
      <c r="D118" s="19"/>
      <c r="E118" s="19"/>
    </row>
    <row r="119" spans="2:5" ht="22.5">
      <c r="B119" s="20" t="s">
        <v>60</v>
      </c>
      <c r="C119" s="20"/>
      <c r="D119" s="19"/>
      <c r="E119" s="19"/>
    </row>
    <row r="120" spans="2:5">
      <c r="B120" s="20"/>
      <c r="C120" s="20"/>
      <c r="D120" s="19"/>
      <c r="E120" s="19"/>
    </row>
    <row r="121" spans="2:5">
      <c r="B121" s="20"/>
      <c r="C121" s="20"/>
      <c r="D121" s="19"/>
      <c r="E121" s="19"/>
    </row>
    <row r="122" spans="2:5">
      <c r="B122" s="20"/>
      <c r="C122" s="20"/>
      <c r="D122" s="19"/>
      <c r="E122" s="19"/>
    </row>
    <row r="123" spans="2:5" ht="22.5">
      <c r="B123" s="20" t="s">
        <v>61</v>
      </c>
      <c r="C123" s="20"/>
      <c r="D123" s="19"/>
      <c r="E123" s="19"/>
    </row>
    <row r="124" spans="2:5">
      <c r="B124" s="20"/>
      <c r="C124" s="20"/>
      <c r="D124" s="19"/>
      <c r="E124" s="19"/>
    </row>
    <row r="125" spans="2:5">
      <c r="B125" s="20" t="s">
        <v>63</v>
      </c>
      <c r="C125" s="20" t="s">
        <v>62</v>
      </c>
      <c r="D125" s="19"/>
      <c r="E125" s="19"/>
    </row>
    <row r="126" spans="2:5">
      <c r="B126" s="20"/>
      <c r="C126" s="20"/>
      <c r="D126" s="19"/>
      <c r="E126" s="19"/>
    </row>
    <row r="127" spans="2:5">
      <c r="B127" s="20"/>
      <c r="C127" s="20"/>
      <c r="D127" s="19"/>
      <c r="E127" s="19"/>
    </row>
    <row r="128" spans="2:5">
      <c r="B128" s="20"/>
      <c r="C128" s="20"/>
      <c r="D128" s="19"/>
      <c r="E128" s="19"/>
    </row>
    <row r="129" spans="2:5">
      <c r="B129" s="20"/>
      <c r="C129" s="20"/>
      <c r="D129" s="19"/>
      <c r="E129" s="19"/>
    </row>
    <row r="130" spans="2:5">
      <c r="B130" s="20"/>
      <c r="C130" s="20"/>
      <c r="D130" s="19"/>
      <c r="E130" s="19"/>
    </row>
    <row r="131" spans="2:5">
      <c r="B131" s="20"/>
      <c r="C131" s="20"/>
      <c r="D131" s="19"/>
      <c r="E131" s="19"/>
    </row>
    <row r="132" spans="2:5">
      <c r="B132" s="20"/>
      <c r="C132" s="20"/>
      <c r="D132" s="19"/>
      <c r="E132" s="19"/>
    </row>
    <row r="133" spans="2:5">
      <c r="B133" s="20"/>
      <c r="C133" s="20"/>
      <c r="D133" s="19"/>
      <c r="E133" s="19"/>
    </row>
    <row r="134" spans="2:5">
      <c r="B134" s="20"/>
      <c r="C134" s="20"/>
      <c r="D134" s="19"/>
      <c r="E134" s="19"/>
    </row>
    <row r="135" spans="2:5">
      <c r="B135" s="20"/>
      <c r="C135" s="20"/>
      <c r="D135" s="19"/>
      <c r="E135" s="19"/>
    </row>
    <row r="136" spans="2:5">
      <c r="B136" s="20"/>
      <c r="C136" s="20"/>
      <c r="D136" s="19"/>
      <c r="E136" s="19"/>
    </row>
    <row r="137" spans="2:5">
      <c r="B137" s="20"/>
      <c r="C137" s="20"/>
      <c r="D137" s="19"/>
      <c r="E137" s="19"/>
    </row>
    <row r="138" spans="2:5">
      <c r="B138" s="20"/>
      <c r="C138" s="20"/>
      <c r="D138" s="19"/>
      <c r="E138" s="19"/>
    </row>
    <row r="139" spans="2:5">
      <c r="B139" s="20"/>
      <c r="C139" s="20"/>
      <c r="D139" s="19"/>
      <c r="E139" s="19"/>
    </row>
    <row r="140" spans="2:5">
      <c r="B140" s="20"/>
      <c r="C140" s="20"/>
      <c r="D140" s="19"/>
      <c r="E140" s="19"/>
    </row>
    <row r="141" spans="2:5">
      <c r="B141" s="20"/>
      <c r="C141" s="20"/>
      <c r="D141" s="19"/>
      <c r="E141" s="19"/>
    </row>
    <row r="142" spans="2:5" ht="33.75">
      <c r="B142" s="20" t="s">
        <v>64</v>
      </c>
      <c r="C142" s="20"/>
      <c r="D142" s="19"/>
      <c r="E142" s="19"/>
    </row>
    <row r="143" spans="2:5">
      <c r="B143" s="20"/>
      <c r="C143" s="20"/>
      <c r="D143" s="19"/>
      <c r="E143" s="19"/>
    </row>
    <row r="144" spans="2:5">
      <c r="B144" s="20"/>
      <c r="C144" s="20"/>
      <c r="D144" s="19"/>
      <c r="E144" s="19"/>
    </row>
    <row r="145" spans="2:5">
      <c r="B145" s="20"/>
      <c r="C145" s="20"/>
      <c r="D145" s="19"/>
      <c r="E145" s="19"/>
    </row>
    <row r="146" spans="2:5">
      <c r="B146" s="20"/>
      <c r="C146" s="20"/>
      <c r="D146" s="19"/>
      <c r="E146" s="19"/>
    </row>
    <row r="147" spans="2:5">
      <c r="B147" s="20"/>
      <c r="C147" s="20"/>
      <c r="D147" s="19"/>
      <c r="E147" s="19"/>
    </row>
    <row r="148" spans="2:5">
      <c r="B148" s="20"/>
      <c r="C148" s="20"/>
      <c r="D148" s="19"/>
      <c r="E148" s="19"/>
    </row>
    <row r="149" spans="2:5">
      <c r="B149" s="20"/>
      <c r="C149" s="20"/>
      <c r="D149" s="19"/>
      <c r="E149" s="19"/>
    </row>
    <row r="150" spans="2:5" ht="33.75">
      <c r="B150" s="20" t="s">
        <v>65</v>
      </c>
      <c r="C150" s="20"/>
      <c r="D150" s="19"/>
      <c r="E150" s="19"/>
    </row>
    <row r="151" spans="2:5" ht="22.5">
      <c r="B151" s="20" t="s">
        <v>66</v>
      </c>
      <c r="C151" s="20"/>
      <c r="D151" s="19"/>
      <c r="E151" s="19"/>
    </row>
    <row r="152" spans="2:5" ht="22.5">
      <c r="B152" s="20" t="s">
        <v>67</v>
      </c>
      <c r="C152" s="20"/>
      <c r="D152" s="19"/>
      <c r="E152" s="19"/>
    </row>
    <row r="153" spans="2:5" ht="22.5">
      <c r="B153" s="20" t="s">
        <v>68</v>
      </c>
      <c r="C153" s="20"/>
      <c r="D153" s="19"/>
      <c r="E153" s="19"/>
    </row>
    <row r="154" spans="2:5" ht="22.5">
      <c r="B154" s="20" t="s">
        <v>69</v>
      </c>
      <c r="C154" s="20"/>
      <c r="D154" s="19"/>
      <c r="E154" s="19"/>
    </row>
    <row r="155" spans="2:5">
      <c r="B155" s="20"/>
      <c r="C155" s="20"/>
      <c r="D155" s="19"/>
      <c r="E155" s="19"/>
    </row>
    <row r="156" spans="2:5">
      <c r="B156" s="20"/>
      <c r="C156" s="20"/>
      <c r="D156" s="19"/>
      <c r="E156" s="19"/>
    </row>
    <row r="157" spans="2:5" ht="56.25">
      <c r="B157" s="20" t="s">
        <v>70</v>
      </c>
      <c r="C157" s="20"/>
      <c r="D157" s="19"/>
      <c r="E157" s="19"/>
    </row>
    <row r="158" spans="2:5" ht="56.25">
      <c r="B158" s="20" t="s">
        <v>71</v>
      </c>
      <c r="C158" s="20"/>
      <c r="D158" s="19"/>
      <c r="E158" s="19"/>
    </row>
    <row r="159" spans="2:5" ht="22.5">
      <c r="B159" s="20" t="s">
        <v>72</v>
      </c>
      <c r="C159" s="20"/>
      <c r="D159" s="19"/>
      <c r="E159" s="19"/>
    </row>
    <row r="160" spans="2:5" ht="22.5">
      <c r="B160" s="20" t="s">
        <v>73</v>
      </c>
      <c r="C160" s="20"/>
      <c r="D160" s="19"/>
      <c r="E160" s="19"/>
    </row>
    <row r="161" spans="2:5" ht="33.75">
      <c r="B161" s="20" t="s">
        <v>74</v>
      </c>
      <c r="C161" s="20"/>
      <c r="D161" s="19"/>
      <c r="E161" s="19"/>
    </row>
    <row r="162" spans="2:5">
      <c r="B162" s="20"/>
      <c r="C162" s="20"/>
      <c r="D162" s="19"/>
      <c r="E162" s="19"/>
    </row>
    <row r="163" spans="2:5" ht="22.5">
      <c r="B163" s="20" t="s">
        <v>75</v>
      </c>
      <c r="C163" s="20"/>
      <c r="D163" s="19"/>
      <c r="E163" s="19"/>
    </row>
    <row r="164" spans="2:5" ht="22.5">
      <c r="B164" s="20" t="s">
        <v>75</v>
      </c>
      <c r="C164" s="20"/>
      <c r="D164" s="19"/>
      <c r="E164" s="19"/>
    </row>
    <row r="165" spans="2:5" ht="22.5">
      <c r="B165" s="20" t="s">
        <v>76</v>
      </c>
      <c r="C165" s="20"/>
      <c r="D165" s="19"/>
      <c r="E165" s="19"/>
    </row>
    <row r="166" spans="2:5">
      <c r="B166" s="20"/>
      <c r="C166" s="20"/>
      <c r="D166" s="19"/>
      <c r="E166" s="19"/>
    </row>
    <row r="167" spans="2:5">
      <c r="B167" s="20"/>
      <c r="C167" s="20"/>
      <c r="D167" s="19"/>
      <c r="E167" s="19"/>
    </row>
    <row r="168" spans="2:5">
      <c r="B168" s="20"/>
      <c r="C168" s="20"/>
      <c r="D168" s="19"/>
      <c r="E168" s="19"/>
    </row>
    <row r="169" spans="2:5">
      <c r="B169" s="20"/>
      <c r="C169" s="20"/>
      <c r="D169" s="19"/>
      <c r="E169" s="19"/>
    </row>
    <row r="170" spans="2:5">
      <c r="B170" s="20"/>
      <c r="C170" s="20"/>
      <c r="D170" s="19"/>
      <c r="E170" s="19"/>
    </row>
    <row r="171" spans="2:5">
      <c r="B171" s="20"/>
      <c r="C171" s="20"/>
      <c r="D171" s="19"/>
      <c r="E171" s="19"/>
    </row>
    <row r="172" spans="2:5">
      <c r="B172" s="20"/>
      <c r="C172" s="20"/>
      <c r="D172" s="19"/>
      <c r="E172" s="19"/>
    </row>
    <row r="173" spans="2:5">
      <c r="B173" s="20"/>
      <c r="C173" s="20"/>
      <c r="D173" s="19"/>
      <c r="E173" s="19"/>
    </row>
    <row r="174" spans="2:5">
      <c r="B174" s="20"/>
      <c r="C174" s="20"/>
      <c r="D174" s="19"/>
      <c r="E174" s="19"/>
    </row>
    <row r="175" spans="2:5">
      <c r="B175" s="20"/>
      <c r="C175" s="20"/>
      <c r="D175" s="19"/>
      <c r="E175" s="19"/>
    </row>
    <row r="176" spans="2:5">
      <c r="B176" s="20" t="s">
        <v>77</v>
      </c>
      <c r="C176" s="20"/>
      <c r="D176" s="19"/>
      <c r="E176" s="19"/>
    </row>
    <row r="177" spans="2:5">
      <c r="B177" s="20"/>
      <c r="C177" s="20"/>
      <c r="D177" s="19"/>
      <c r="E177" s="19"/>
    </row>
    <row r="178" spans="2:5" ht="24.75" customHeight="1">
      <c r="B178" s="20"/>
      <c r="C178" s="20"/>
      <c r="D178" s="19"/>
      <c r="E178" s="19"/>
    </row>
    <row r="179" spans="2:5" ht="33.75">
      <c r="B179" s="20" t="s">
        <v>78</v>
      </c>
      <c r="C179" s="20"/>
      <c r="D179" s="19"/>
      <c r="E179" s="19"/>
    </row>
    <row r="180" spans="2:5">
      <c r="B180" s="20"/>
      <c r="C180" s="20"/>
      <c r="D180" s="19"/>
      <c r="E180" s="19"/>
    </row>
    <row r="181" spans="2:5">
      <c r="B181" s="20"/>
      <c r="C181" s="20"/>
      <c r="D181" s="19"/>
      <c r="E181" s="19"/>
    </row>
    <row r="182" spans="2:5">
      <c r="B182" s="20"/>
      <c r="C182" s="20"/>
      <c r="D182" s="19"/>
      <c r="E182" s="19"/>
    </row>
    <row r="183" spans="2:5">
      <c r="B183" s="20"/>
      <c r="C183" s="20"/>
      <c r="D183" s="19"/>
      <c r="E183" s="19"/>
    </row>
    <row r="184" spans="2:5" ht="22.5">
      <c r="B184" s="20" t="s">
        <v>79</v>
      </c>
      <c r="C184" s="20"/>
      <c r="D184" s="19"/>
      <c r="E184" s="19"/>
    </row>
    <row r="185" spans="2:5">
      <c r="B185" s="20"/>
      <c r="C185" s="20"/>
      <c r="D185" s="19"/>
      <c r="E185" s="19"/>
    </row>
    <row r="186" spans="2:5">
      <c r="B186" s="20"/>
      <c r="C186" s="20"/>
      <c r="D186" s="19"/>
      <c r="E186" s="19"/>
    </row>
    <row r="187" spans="2:5">
      <c r="B187" s="20"/>
      <c r="C187" s="20"/>
      <c r="D187" s="19"/>
      <c r="E187" s="19"/>
    </row>
    <row r="188" spans="2:5">
      <c r="B188" s="20"/>
      <c r="C188" s="20"/>
      <c r="D188" s="19"/>
      <c r="E188" s="19"/>
    </row>
    <row r="189" spans="2:5">
      <c r="B189" s="20"/>
      <c r="C189" s="20"/>
      <c r="D189" s="19"/>
      <c r="E189" s="19"/>
    </row>
    <row r="190" spans="2:5">
      <c r="B190" s="20"/>
      <c r="C190" s="20"/>
      <c r="D190" s="19"/>
      <c r="E190" s="19"/>
    </row>
    <row r="191" spans="2:5">
      <c r="B191" s="20"/>
      <c r="C191" s="20"/>
      <c r="D191" s="19"/>
      <c r="E191" s="19"/>
    </row>
    <row r="192" spans="2:5">
      <c r="B192" s="20"/>
      <c r="C192" s="20"/>
      <c r="D192" s="19"/>
      <c r="E192" s="19"/>
    </row>
    <row r="193" spans="2:5">
      <c r="B193" s="20"/>
      <c r="C193" s="20"/>
      <c r="D193" s="19"/>
      <c r="E193" s="19"/>
    </row>
    <row r="194" spans="2:5" ht="33.75">
      <c r="B194" s="20" t="s">
        <v>80</v>
      </c>
      <c r="C194" s="20"/>
      <c r="D194" s="19"/>
      <c r="E194" s="19"/>
    </row>
    <row r="195" spans="2:5" ht="33.75">
      <c r="B195" s="20" t="s">
        <v>81</v>
      </c>
      <c r="C195" s="20"/>
      <c r="D195" s="19"/>
      <c r="E195" s="19"/>
    </row>
    <row r="196" spans="2:5" ht="33.75">
      <c r="B196" s="20" t="s">
        <v>82</v>
      </c>
      <c r="C196" s="20"/>
      <c r="D196" s="19"/>
      <c r="E196" s="19"/>
    </row>
    <row r="197" spans="2:5" ht="33.75">
      <c r="B197" s="20" t="s">
        <v>83</v>
      </c>
      <c r="C197" s="20"/>
      <c r="D197" s="19"/>
      <c r="E197" s="19"/>
    </row>
    <row r="198" spans="2:5">
      <c r="B198" s="20"/>
      <c r="C198" s="20"/>
      <c r="D198" s="19"/>
      <c r="E198" s="19"/>
    </row>
    <row r="199" spans="2:5">
      <c r="B199" s="20"/>
      <c r="C199" s="20"/>
      <c r="D199" s="19"/>
      <c r="E199" s="19"/>
    </row>
    <row r="200" spans="2:5" ht="33.75">
      <c r="B200" s="20" t="s">
        <v>84</v>
      </c>
      <c r="C200" s="20"/>
      <c r="D200" s="19"/>
      <c r="E200" s="19"/>
    </row>
    <row r="201" spans="2:5" ht="33.75">
      <c r="B201" s="20" t="s">
        <v>85</v>
      </c>
      <c r="C201" s="20"/>
      <c r="D201" s="19"/>
      <c r="E201" s="19"/>
    </row>
    <row r="202" spans="2:5" ht="33.75">
      <c r="B202" s="20" t="s">
        <v>86</v>
      </c>
      <c r="C202" s="20"/>
      <c r="D202" s="19"/>
      <c r="E202" s="19"/>
    </row>
    <row r="203" spans="2:5" ht="33.75">
      <c r="B203" s="20" t="s">
        <v>87</v>
      </c>
      <c r="C203" s="20"/>
      <c r="D203" s="19"/>
      <c r="E203" s="19"/>
    </row>
    <row r="204" spans="2:5" ht="33.75">
      <c r="B204" s="20" t="s">
        <v>88</v>
      </c>
      <c r="C204" s="20"/>
      <c r="D204" s="19"/>
      <c r="E204" s="19"/>
    </row>
    <row r="205" spans="2:5" ht="33.75">
      <c r="B205" s="20" t="s">
        <v>89</v>
      </c>
      <c r="C205" s="20"/>
      <c r="D205" s="19"/>
      <c r="E205" s="19"/>
    </row>
    <row r="206" spans="2:5" ht="22.5">
      <c r="B206" s="20" t="s">
        <v>90</v>
      </c>
      <c r="C206" s="20"/>
      <c r="D206" s="19"/>
      <c r="E206" s="19"/>
    </row>
    <row r="207" spans="2:5" ht="13.5" customHeight="1">
      <c r="B207" s="20" t="s">
        <v>91</v>
      </c>
      <c r="C207" s="20"/>
      <c r="D207" s="19"/>
      <c r="E207" s="19"/>
    </row>
    <row r="208" spans="2:5" ht="22.5">
      <c r="B208" s="20" t="s">
        <v>92</v>
      </c>
      <c r="C208" s="20"/>
      <c r="D208" s="19"/>
      <c r="E208" s="19"/>
    </row>
    <row r="209" spans="2:5" ht="22.5">
      <c r="B209" s="20" t="s">
        <v>93</v>
      </c>
      <c r="C209" s="20"/>
      <c r="D209" s="19"/>
      <c r="E209" s="19"/>
    </row>
    <row r="210" spans="2:5" ht="22.5">
      <c r="B210" s="20" t="s">
        <v>94</v>
      </c>
      <c r="C210" s="20"/>
      <c r="D210" s="19"/>
      <c r="E210" s="19"/>
    </row>
    <row r="211" spans="2:5" ht="14.25" customHeight="1">
      <c r="B211" s="20" t="s">
        <v>95</v>
      </c>
      <c r="C211" s="20"/>
      <c r="D211" s="19"/>
      <c r="E211" s="19"/>
    </row>
    <row r="212" spans="2:5" ht="14.25" customHeight="1">
      <c r="B212" s="20" t="s">
        <v>96</v>
      </c>
      <c r="C212" s="20"/>
      <c r="D212" s="19"/>
      <c r="E212" s="19"/>
    </row>
    <row r="213" spans="2:5" ht="23.25" customHeight="1">
      <c r="B213" s="20"/>
      <c r="C213" s="20"/>
      <c r="D213" s="19"/>
      <c r="E213" s="19"/>
    </row>
    <row r="214" spans="2:5">
      <c r="B214" s="20"/>
      <c r="C214" s="20"/>
      <c r="D214" s="19"/>
      <c r="E214" s="19"/>
    </row>
    <row r="215" spans="2:5" ht="24" customHeight="1">
      <c r="B215" s="20" t="s">
        <v>97</v>
      </c>
      <c r="C215" s="20"/>
      <c r="D215" s="19"/>
      <c r="E215" s="19"/>
    </row>
    <row r="216" spans="2:5" ht="45">
      <c r="B216" s="20" t="s">
        <v>98</v>
      </c>
      <c r="C216" s="20"/>
      <c r="D216" s="19"/>
      <c r="E216" s="19"/>
    </row>
    <row r="217" spans="2:5" ht="22.5">
      <c r="B217" s="20" t="s">
        <v>99</v>
      </c>
      <c r="C217" s="20"/>
      <c r="D217" s="19"/>
      <c r="E217" s="19"/>
    </row>
    <row r="218" spans="2:5" ht="22.5">
      <c r="B218" s="20" t="s">
        <v>100</v>
      </c>
      <c r="C218" s="20"/>
      <c r="D218" s="19"/>
      <c r="E218" s="19"/>
    </row>
    <row r="219" spans="2:5" ht="22.5">
      <c r="B219" s="20" t="s">
        <v>101</v>
      </c>
      <c r="C219" s="20"/>
      <c r="D219" s="19"/>
      <c r="E219" s="19"/>
    </row>
    <row r="220" spans="2:5">
      <c r="B220" s="20"/>
      <c r="C220" s="20"/>
      <c r="D220" s="19"/>
      <c r="E220" s="19"/>
    </row>
    <row r="221" spans="2:5" ht="22.5">
      <c r="B221" s="20" t="s">
        <v>102</v>
      </c>
      <c r="C221" s="20"/>
      <c r="D221" s="19"/>
      <c r="E221" s="19"/>
    </row>
    <row r="222" spans="2:5" ht="22.5">
      <c r="B222" s="20" t="s">
        <v>103</v>
      </c>
      <c r="C222" s="20"/>
      <c r="D222" s="19"/>
      <c r="E222" s="19"/>
    </row>
    <row r="223" spans="2:5" ht="22.5">
      <c r="B223" s="20" t="s">
        <v>104</v>
      </c>
      <c r="C223" s="20"/>
      <c r="D223" s="19"/>
      <c r="E223" s="19"/>
    </row>
    <row r="224" spans="2:5">
      <c r="B224" s="20"/>
      <c r="C224" s="20"/>
      <c r="D224" s="19"/>
      <c r="E224" s="19"/>
    </row>
    <row r="225" spans="2:5">
      <c r="B225" s="20"/>
      <c r="C225" s="20"/>
      <c r="D225" s="19"/>
      <c r="E225" s="19"/>
    </row>
    <row r="226" spans="2:5">
      <c r="B226" s="20"/>
      <c r="C226" s="20"/>
      <c r="D226" s="19"/>
      <c r="E226" s="19"/>
    </row>
    <row r="227" spans="2:5">
      <c r="B227" s="20"/>
      <c r="C227" s="20"/>
      <c r="D227" s="19"/>
      <c r="E227" s="19"/>
    </row>
    <row r="228" spans="2:5">
      <c r="B228" s="20"/>
      <c r="C228" s="20"/>
      <c r="D228" s="19"/>
      <c r="E228" s="19"/>
    </row>
    <row r="229" spans="2:5">
      <c r="B229" s="20"/>
      <c r="C229" s="20"/>
      <c r="D229" s="19"/>
      <c r="E229" s="19"/>
    </row>
    <row r="230" spans="2:5">
      <c r="B230" s="20"/>
      <c r="C230" s="20"/>
      <c r="D230" s="19"/>
      <c r="E230" s="19"/>
    </row>
    <row r="231" spans="2:5">
      <c r="B231" s="20"/>
      <c r="C231" s="20"/>
      <c r="D231" s="19"/>
      <c r="E231" s="19"/>
    </row>
    <row r="232" spans="2:5">
      <c r="B232" s="20"/>
      <c r="C232" s="20"/>
      <c r="D232" s="19"/>
      <c r="E232" s="19"/>
    </row>
    <row r="233" spans="2:5">
      <c r="B233" s="20"/>
      <c r="C233" s="20"/>
      <c r="D233" s="19"/>
      <c r="E233" s="19"/>
    </row>
    <row r="234" spans="2:5">
      <c r="B234" s="20"/>
      <c r="C234" s="20"/>
      <c r="D234" s="19"/>
      <c r="E234" s="19"/>
    </row>
    <row r="235" spans="2:5">
      <c r="B235" s="20"/>
      <c r="C235" s="20"/>
      <c r="D235" s="19"/>
      <c r="E235" s="19"/>
    </row>
    <row r="236" spans="2:5">
      <c r="B236" s="20"/>
      <c r="C236" s="20"/>
      <c r="D236" s="19"/>
      <c r="E236" s="19"/>
    </row>
    <row r="237" spans="2:5">
      <c r="B237" s="20"/>
      <c r="C237" s="20"/>
      <c r="D237" s="19"/>
      <c r="E237" s="19"/>
    </row>
    <row r="238" spans="2:5">
      <c r="B238" s="20"/>
      <c r="C238" s="20"/>
      <c r="D238" s="19"/>
      <c r="E238" s="19"/>
    </row>
    <row r="239" spans="2:5" ht="14.25" customHeight="1">
      <c r="B239" s="20" t="s">
        <v>105</v>
      </c>
      <c r="C239" s="20"/>
      <c r="D239" s="19"/>
      <c r="E239" s="19"/>
    </row>
    <row r="240" spans="2:5">
      <c r="B240" s="20" t="s">
        <v>106</v>
      </c>
      <c r="C240" s="20"/>
      <c r="D240" s="19"/>
      <c r="E240" s="19"/>
    </row>
    <row r="241" spans="2:5">
      <c r="B241" s="20" t="s">
        <v>107</v>
      </c>
      <c r="C241" s="20"/>
      <c r="D241" s="19"/>
      <c r="E241" s="19"/>
    </row>
    <row r="242" spans="2:5">
      <c r="B242" s="20"/>
      <c r="C242" s="20"/>
      <c r="D242" s="19"/>
      <c r="E242" s="19"/>
    </row>
    <row r="243" spans="2:5">
      <c r="B243" s="20"/>
      <c r="C243" s="20"/>
      <c r="D243" s="19"/>
      <c r="E243" s="19"/>
    </row>
    <row r="244" spans="2:5">
      <c r="B244" s="20" t="s">
        <v>108</v>
      </c>
      <c r="C244" s="20"/>
      <c r="D244" s="19"/>
      <c r="E244" s="19"/>
    </row>
    <row r="245" spans="2:5">
      <c r="B245" s="20" t="s">
        <v>109</v>
      </c>
      <c r="C245" s="20"/>
      <c r="D245" s="19"/>
      <c r="E245" s="19"/>
    </row>
    <row r="246" spans="2:5" ht="22.5">
      <c r="B246" s="20" t="s">
        <v>110</v>
      </c>
      <c r="C246" s="20"/>
      <c r="D246" s="19"/>
      <c r="E246" s="19"/>
    </row>
    <row r="247" spans="2:5">
      <c r="B247" s="20" t="s">
        <v>111</v>
      </c>
      <c r="C247" s="20"/>
      <c r="D247" s="19"/>
      <c r="E247" s="19"/>
    </row>
    <row r="248" spans="2:5">
      <c r="B248" s="20" t="s">
        <v>112</v>
      </c>
      <c r="C248" s="20"/>
      <c r="D248" s="19"/>
      <c r="E248" s="19"/>
    </row>
    <row r="249" spans="2:5">
      <c r="B249" s="20" t="s">
        <v>113</v>
      </c>
      <c r="C249" s="20"/>
      <c r="D249" s="19"/>
      <c r="E249" s="19"/>
    </row>
    <row r="250" spans="2:5">
      <c r="B250" s="20"/>
      <c r="C250" s="20"/>
      <c r="D250" s="19"/>
      <c r="E250" s="19"/>
    </row>
    <row r="251" spans="2:5">
      <c r="B251" s="20" t="s">
        <v>114</v>
      </c>
      <c r="C251" s="20"/>
      <c r="D251" s="19"/>
      <c r="E251" s="19"/>
    </row>
    <row r="252" spans="2:5">
      <c r="B252" s="21"/>
      <c r="C252" s="21"/>
    </row>
    <row r="253" spans="2:5">
      <c r="B253" s="21"/>
      <c r="C253" s="21"/>
    </row>
    <row r="254" spans="2:5">
      <c r="B254" s="21"/>
      <c r="C254" s="21"/>
    </row>
    <row r="255" spans="2:5">
      <c r="B255" s="21"/>
      <c r="C255" s="21"/>
    </row>
    <row r="256" spans="2:5">
      <c r="B256" s="21"/>
      <c r="C256" s="21"/>
    </row>
    <row r="257" spans="2:3">
      <c r="B257" s="21"/>
      <c r="C257" s="21"/>
    </row>
    <row r="258" spans="2:3">
      <c r="B258" s="21"/>
      <c r="C258" s="21"/>
    </row>
    <row r="259" spans="2:3">
      <c r="B259" s="21"/>
      <c r="C259" s="21"/>
    </row>
    <row r="260" spans="2:3">
      <c r="B260" s="21"/>
      <c r="C260" s="21"/>
    </row>
    <row r="261" spans="2:3">
      <c r="B261" s="21"/>
      <c r="C261" s="21"/>
    </row>
    <row r="262" spans="2:3">
      <c r="B262" s="21"/>
      <c r="C262" s="21"/>
    </row>
    <row r="263" spans="2:3">
      <c r="B263" s="21"/>
      <c r="C263" s="21"/>
    </row>
    <row r="264" spans="2:3">
      <c r="B264" s="21"/>
      <c r="C264" s="21"/>
    </row>
    <row r="265" spans="2:3">
      <c r="B265" s="21"/>
      <c r="C265" s="21"/>
    </row>
    <row r="266" spans="2:3">
      <c r="B266" s="21"/>
      <c r="C266" s="21"/>
    </row>
    <row r="267" spans="2:3">
      <c r="B267" s="21"/>
      <c r="C267" s="21"/>
    </row>
    <row r="268" spans="2:3">
      <c r="B268" s="21"/>
      <c r="C268" s="21"/>
    </row>
    <row r="269" spans="2:3">
      <c r="B269" s="21"/>
      <c r="C269" s="21"/>
    </row>
    <row r="270" spans="2:3">
      <c r="B270" s="21"/>
      <c r="C270" s="21"/>
    </row>
    <row r="271" spans="2:3">
      <c r="B271" s="21"/>
      <c r="C271" s="21"/>
    </row>
    <row r="272" spans="2:3">
      <c r="B272" s="21"/>
      <c r="C272" s="21"/>
    </row>
    <row r="273" spans="2:3">
      <c r="B273" s="21"/>
      <c r="C273" s="21"/>
    </row>
    <row r="274" spans="2:3">
      <c r="B274" s="21"/>
      <c r="C274" s="21"/>
    </row>
    <row r="275" spans="2:3">
      <c r="B275" s="21"/>
      <c r="C275" s="21"/>
    </row>
    <row r="276" spans="2:3">
      <c r="B276" s="21"/>
      <c r="C276" s="21"/>
    </row>
    <row r="277" spans="2:3">
      <c r="B277" s="21"/>
      <c r="C277" s="21"/>
    </row>
    <row r="278" spans="2:3">
      <c r="B278" s="21"/>
      <c r="C278" s="21"/>
    </row>
    <row r="279" spans="2:3">
      <c r="B279" s="21"/>
      <c r="C279" s="21"/>
    </row>
    <row r="280" spans="2:3">
      <c r="B280" s="21"/>
      <c r="C280" s="21"/>
    </row>
    <row r="281" spans="2:3">
      <c r="B281" s="21"/>
      <c r="C281" s="21"/>
    </row>
    <row r="282" spans="2:3">
      <c r="B282" s="21"/>
      <c r="C282" s="21"/>
    </row>
    <row r="283" spans="2:3">
      <c r="B283" s="21"/>
      <c r="C283" s="21"/>
    </row>
    <row r="284" spans="2:3">
      <c r="B284" s="21"/>
      <c r="C284" s="21"/>
    </row>
    <row r="285" spans="2:3">
      <c r="B285" s="21"/>
      <c r="C285" s="21"/>
    </row>
    <row r="286" spans="2:3">
      <c r="B286" s="21"/>
      <c r="C286" s="21"/>
    </row>
    <row r="287" spans="2:3">
      <c r="B287" s="21"/>
      <c r="C287" s="21"/>
    </row>
    <row r="288" spans="2:3">
      <c r="B288" s="21"/>
      <c r="C288" s="21"/>
    </row>
    <row r="289" spans="2:3">
      <c r="B289" s="21"/>
      <c r="C289" s="21"/>
    </row>
    <row r="290" spans="2:3">
      <c r="B290" s="21"/>
      <c r="C290" s="21"/>
    </row>
    <row r="291" spans="2:3">
      <c r="B291" s="21"/>
      <c r="C291" s="21"/>
    </row>
    <row r="292" spans="2:3">
      <c r="B292" s="21"/>
      <c r="C292" s="21"/>
    </row>
    <row r="293" spans="2:3">
      <c r="B293" s="21"/>
      <c r="C293" s="21"/>
    </row>
    <row r="294" spans="2:3">
      <c r="B294" s="21"/>
      <c r="C294" s="21"/>
    </row>
    <row r="295" spans="2:3">
      <c r="B295" s="21"/>
      <c r="C295" s="21"/>
    </row>
    <row r="296" spans="2:3">
      <c r="B296" s="21"/>
      <c r="C296" s="21"/>
    </row>
    <row r="297" spans="2:3">
      <c r="B297" s="21"/>
      <c r="C297" s="21"/>
    </row>
    <row r="298" spans="2:3">
      <c r="B298" s="21"/>
      <c r="C298" s="21"/>
    </row>
    <row r="299" spans="2:3">
      <c r="B299" s="21"/>
      <c r="C299" s="21"/>
    </row>
    <row r="300" spans="2:3">
      <c r="B300" s="21"/>
      <c r="C300" s="21"/>
    </row>
    <row r="301" spans="2:3">
      <c r="B301" s="21"/>
      <c r="C301" s="21"/>
    </row>
    <row r="302" spans="2:3">
      <c r="B302" s="21"/>
      <c r="C302" s="21"/>
    </row>
    <row r="303" spans="2:3">
      <c r="B303" s="21"/>
      <c r="C303" s="21"/>
    </row>
    <row r="304" spans="2:3">
      <c r="B304" s="21"/>
      <c r="C304" s="21"/>
    </row>
    <row r="305" spans="2:3">
      <c r="B305" s="21"/>
      <c r="C305" s="21"/>
    </row>
    <row r="306" spans="2:3">
      <c r="B306" s="21"/>
      <c r="C306" s="21"/>
    </row>
    <row r="307" spans="2:3">
      <c r="B307" s="21"/>
      <c r="C307" s="21"/>
    </row>
    <row r="308" spans="2:3">
      <c r="B308" s="21"/>
      <c r="C308" s="21"/>
    </row>
    <row r="309" spans="2:3">
      <c r="B309" s="21"/>
      <c r="C309" s="21"/>
    </row>
    <row r="310" spans="2:3">
      <c r="B310" s="21"/>
      <c r="C310" s="21"/>
    </row>
    <row r="311" spans="2:3">
      <c r="B311" s="21"/>
      <c r="C311" s="21"/>
    </row>
    <row r="312" spans="2:3">
      <c r="B312" s="21"/>
      <c r="C312" s="21"/>
    </row>
    <row r="313" spans="2:3">
      <c r="B313" s="21"/>
      <c r="C313" s="21"/>
    </row>
    <row r="314" spans="2:3">
      <c r="B314" s="21"/>
      <c r="C314" s="21"/>
    </row>
    <row r="315" spans="2:3">
      <c r="B315" s="21"/>
      <c r="C315" s="21"/>
    </row>
    <row r="316" spans="2:3">
      <c r="B316" s="21"/>
      <c r="C316" s="21"/>
    </row>
    <row r="317" spans="2:3">
      <c r="B317" s="21"/>
      <c r="C317" s="21"/>
    </row>
    <row r="318" spans="2:3">
      <c r="B318" s="21"/>
      <c r="C318" s="21"/>
    </row>
    <row r="319" spans="2:3">
      <c r="B319" s="21"/>
      <c r="C319" s="21"/>
    </row>
    <row r="320" spans="2:3">
      <c r="B320" s="21"/>
      <c r="C320" s="21"/>
    </row>
    <row r="321" spans="2:3">
      <c r="B321" s="21"/>
      <c r="C321" s="21"/>
    </row>
    <row r="322" spans="2:3">
      <c r="B322" s="21"/>
      <c r="C322" s="21"/>
    </row>
    <row r="323" spans="2:3">
      <c r="B323" s="21"/>
      <c r="C323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FO</vt:lpstr>
      <vt:lpstr>CZ25a</vt:lpstr>
      <vt:lpstr>CZ25b</vt:lpstr>
      <vt:lpstr>Arkusz5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Źlik</dc:creator>
  <cp:lastModifiedBy>Mariola Źlik</cp:lastModifiedBy>
  <cp:lastPrinted>2026-02-10T12:24:48Z</cp:lastPrinted>
  <dcterms:created xsi:type="dcterms:W3CDTF">2026-01-14T13:07:14Z</dcterms:created>
  <dcterms:modified xsi:type="dcterms:W3CDTF">2026-03-18T07:26:32Z</dcterms:modified>
</cp:coreProperties>
</file>